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68B8C9A-D8BD-48D8-A247-9A094286570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F12" i="21"/>
  <c r="K19" i="20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C31" i="15"/>
  <c r="D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9" i="9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4" i="19" s="1"/>
  <c r="D13" i="10" l="1"/>
  <c r="E13" i="10" s="1"/>
  <c r="D9" i="10"/>
  <c r="E9" i="10" s="1"/>
  <c r="E10" i="10"/>
  <c r="A22" i="19"/>
  <c r="A23" i="19" s="1"/>
  <c r="A16" i="10"/>
  <c r="A17" i="10" s="1"/>
  <c r="A18" i="10" s="1"/>
  <c r="A19" i="10" s="1"/>
  <c r="A26" i="7"/>
  <c r="A27" i="7" s="1"/>
  <c r="A28" i="7" s="1"/>
  <c r="A10" i="9"/>
  <c r="A14" i="9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9" i="9" l="1"/>
  <c r="A20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7" i="9"/>
  <c r="A38" i="9" s="1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0" i="7"/>
  <c r="A48" i="19"/>
  <c r="A45" i="19"/>
  <c r="A46" i="19" s="1"/>
  <c r="A47" i="19" s="1"/>
  <c r="C29" i="7"/>
  <c r="A54" i="9" l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70" i="7" s="1"/>
  <c r="A71" i="7" s="1"/>
  <c r="A72" i="7" s="1"/>
  <c r="A73" i="7" s="1"/>
  <c r="A76" i="7" s="1"/>
  <c r="A60" i="19"/>
  <c r="A61" i="19" s="1"/>
  <c r="A62" i="19" s="1"/>
  <c r="A63" i="19" s="1"/>
  <c r="A64" i="19" s="1"/>
  <c r="B25" i="9"/>
  <c r="A55" i="10" l="1"/>
  <c r="A57" i="10" s="1"/>
  <c r="A58" i="10" s="1"/>
  <c r="A59" i="10" s="1"/>
  <c r="A60" i="10" s="1"/>
  <c r="A77" i="7"/>
  <c r="A78" i="7" s="1"/>
  <c r="A74" i="7"/>
  <c r="A75" i="7" s="1"/>
  <c r="A66" i="19"/>
  <c r="A68" i="19" s="1"/>
  <c r="A69" i="19" s="1"/>
  <c r="A70" i="19" s="1"/>
  <c r="A71" i="19" s="1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F77" i="19" s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<sst xmlns="http://schemas.openxmlformats.org/spreadsheetml/2006/main" count="587" uniqueCount="342">
  <si>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</si>
  <si>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</si>
  <si>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</si>
  <si>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</si>
  <si>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</si>
  <si>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</si>
  <si>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</si>
  <si>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</si>
  <si>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</si>
  <si>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</si>
  <si>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</si>
  <si>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</si>
  <si>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</si>
  <si>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</si>
  <si>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</si>
  <si>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</si>
  <si>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</si>
  <si>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</si>
  <si>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</si>
  <si>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</si>
  <si>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</si>
  <si>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</si>
  <si>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</si>
  <si>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</si>
  <si>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</si>
  <si>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</si>
  <si>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</si>
  <si>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</si>
  <si>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</si>
  <si>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</si>
  <si>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</si>
  <si>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</si>
  <si>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</si>
  <si>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</si>
  <si>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</si>
  <si>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</si>
  <si>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</si>
  <si>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</si>
  <si>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</si>
  <si>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</si>
  <si>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</si>
  <si>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</si>
  <si>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</si>
  <si>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</si>
  <si>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</si>
  <si>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</si>
  <si>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</si>
  <si>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</si>
  <si>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</si>
  <si>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</si>
  <si>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</si>
  <si>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</si>
  <si>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</si>
  <si>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</si>
  <si>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</si>
  <si>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</si>
  <si>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</si>
  <si>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</si>
  <si>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</si>
  <si>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</si>
  <si>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</si>
  <si>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</si>
  <si>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</si>
  <si>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</si>
  <si>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</si>
  <si>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</si>
  <si>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</si>
  <si>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</si>
  <si>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</si>
  <si>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</si>
  <si>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</si>
  <si>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</si>
  <si>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</si>
  <si>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</si>
  <si>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</si>
  <si>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</si>
  <si>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</si>
  <si>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</si>
  <si>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</si>
  <si>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</si>
  <si>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</si>
  <si>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</si>
  <si>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</si>
  <si>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</si>
  <si>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</si>
  <si>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</si>
  <si>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</si>
  <si>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</si>
  <si>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</si>
  <si>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</si>
  <si>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</si>
  <si>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</si>
  <si>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</si>
  <si>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</si>
  <si>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</si>
  <si>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</si>
  <si>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</si>
  <si>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</si>
  <si>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</si>
  <si>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</si>
  <si>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</si>
  <si>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</si>
  <si>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</si>
  <si>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</si>
  <si>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</si>
  <si>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</si>
  <si>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</si>
  <si>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</si>
  <si>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</si>
  <si>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</si>
  <si>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</si>
  <si>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</si>
  <si>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</si>
  <si>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</si>
  <si>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</si>
  <si>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</si>
  <si>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</si>
  <si>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</si>
  <si>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</si>
  <si>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</si>
  <si>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</si>
  <si>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</si>
  <si>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</si>
  <si>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</si>
  <si>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</si>
  <si>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</si>
  <si>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</si>
  <si>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</si>
  <si>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</si>
  <si>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</si>
  <si>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</si>
  <si>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</si>
  <si>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</si>
  <si>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</si>
  <si>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</si>
  <si>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</si>
  <si>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</si>
  <si>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</si>
  <si>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</si>
  <si>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</si>
  <si>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</si>
  <si>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</si>
  <si>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</si>
  <si>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</si>
  <si>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</si>
  <si>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</si>
  <si>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</si>
  <si>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</si>
  <si>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</si>
  <si>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</si>
  <si>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</si>
  <si>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</si>
  <si>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</si>
  <si>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</si>
  <si>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</si>
  <si>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</si>
  <si>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</si>
  <si>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</si>
  <si>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</si>
  <si>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</si>
  <si>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</si>
  <si>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</si>
  <si>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</si>
  <si>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</si>
  <si>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</si>
  <si>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</si>
  <si>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</si>
  <si>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</si>
  <si>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</si>
  <si>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</si>
  <si>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</si>
  <si>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</si>
  <si>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</si>
  <si>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</si>
  <si>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</si>
  <si>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</si>
  <si>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</si>
  <si>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</si>
  <si>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</si>
  <si>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</si>
  <si>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</si>
  <si>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</si>
  <si>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</si>
  <si>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</si>
  <si>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</si>
  <si>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</si>
  <si>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</si>
  <si>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</si>
  <si>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</si>
  <si>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</si>
  <si>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</si>
  <si>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</si>
  <si>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</si>
  <si>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</si>
  <si>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</si>
  <si>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</si>
  <si>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</si>
  <si>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</si>
  <si>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</si>
  <si>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</si>
  <si>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</si>
  <si>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</si>
  <si>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</si>
  <si>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</si>
  <si>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</si>
  <si>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</si>
  <si>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</si>
  <si>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</si>
  <si>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</si>
  <si>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</si>
  <si>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</si>
  <si>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</si>
  <si>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</si>
  <si>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</si>
  <si>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</si>
  <si>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</si>
  <si>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</si>
  <si>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</si>
  <si>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</si>
  <si>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</si>
  <si>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</si>
  <si>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</si>
  <si>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</si>
  <si>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</si>
  <si>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</si>
  <si>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</si>
  <si>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</si>
  <si>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</si>
  <si>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</si>
  <si>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</si>
  <si>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</si>
  <si>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</si>
  <si>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</si>
  <si>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</si>
  <si>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</si>
  <si>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</si>
  <si>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</si>
  <si>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</si>
  <si>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</si>
  <si>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</si>
  <si>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</si>
  <si>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</si>
  <si>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</si>
  <si>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</si>
  <si>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</si>
  <si>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</si>
  <si>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</si>
  <si>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</si>
  <si>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</si>
  <si>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</si>
  <si>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</si>
  <si>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</si>
  <si>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</si>
  <si>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</si>
  <si>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</si>
  <si>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</si>
  <si>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</si>
  <si>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</si>
  <si>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</si>
  <si>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</si>
  <si>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</si>
  <si>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</si>
  <si>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</si>
  <si>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</si>
  <si>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</si>
  <si>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</si>
  <si>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</si>
  <si>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</si>
  <si>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</si>
  <si>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</si>
  <si>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</si>
  <si>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</si>
  <si>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</si>
  <si>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</si>
  <si>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</si>
  <si>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</si>
  <si>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</si>
  <si>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</si>
  <si>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</si>
  <si>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</si>
  <si>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</si>
  <si>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</si>
  <si>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</si>
  <si>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</si>
  <si>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</si>
  <si>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</si>
  <si>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</si>
  <si>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</si>
  <si>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</si>
  <si>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</si>
  <si>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</si>
  <si>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</si>
  <si>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</si>
  <si>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</si>
  <si>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</si>
  <si>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</si>
  <si>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</si>
  <si>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</si>
  <si>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</si>
  <si>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</si>
  <si>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</si>
  <si>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</si>
  <si>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</si>
  <si>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</si>
  <si>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</si>
  <si>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</si>
  <si>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</si>
  <si>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</si>
  <si>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</si>
  <si>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</si>
  <si>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</si>
  <si>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</si>
  <si>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</si>
  <si>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</si>
  <si>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</si>
  <si>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</si>
  <si>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</si>
  <si>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</si>
  <si>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</si>
  <si>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</si>
  <si>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</si>
  <si>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</si>
  <si>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</si>
  <si>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հ․20 մսուր-մանկապարտեզ» ՀՈԱԿ-ի </t>
  </si>
  <si>
    <t>Պարգևատրում</t>
  </si>
  <si>
    <t>Այլ եկամուտներ/ ջրմուղի սուբսիդիայի գծով/</t>
  </si>
  <si>
    <t>Միջոցառումների կազմակերպման գծով</t>
  </si>
  <si>
    <t>Բեռնափոխադրման գծով</t>
  </si>
  <si>
    <t>Արխիվացման գծով</t>
  </si>
  <si>
    <t>Ապրիլ ամսից մանկապարտեզը գործում է 4 խմբով, նախկին 3-ի փոխարեն</t>
  </si>
  <si>
    <t>Կատարվել է սակագնի փոփոխություն</t>
  </si>
  <si>
    <t>Այայսպես և Դը գեյմ կազմակերպություններից ձեռք բերված ուսումնական նյութեր</t>
  </si>
  <si>
    <t>Նախատեսվել է հաստիքացուցակի գումարի չափով</t>
  </si>
  <si>
    <t>Հաշվարկվել է ըստ փաստացի ծախսի</t>
  </si>
  <si>
    <t>Հակահրդեհային սպասարկման գումարը 33.0 հազ. դրամից դարձել է 40.0 հազ. դրամ</t>
  </si>
  <si>
    <t>Ապրիլ ամսից ավելացել է 1 խումբ</t>
  </si>
  <si>
    <t>Քրիստինա Հունանյան</t>
  </si>
  <si>
    <t>Ռուզաննա Մկրտչյան</t>
  </si>
  <si>
    <t>Նախատեսվում է վերապատրաստում էլ․ պայմանագրերի գծով</t>
  </si>
  <si>
    <t xml:space="preserve">Նախատեսվում է հ.1 մանկապարտեզի գույքի հետ վերադարձ </t>
  </si>
  <si>
    <t>Գնումների համակարգողի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</si>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</sst>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3" fontId="43" fillId="0" borderId="19" xfId="62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166" fontId="28" fillId="0" borderId="10" xfId="45" applyNumberFormat="1" applyFont="1" applyBorder="1" applyAlignment="1" applyProtection="1">
      <alignment horizontal="left" vertical="center"/>
      <protection locked="0"/>
    </xf>
    <xf numFmtId="166" fontId="28" fillId="24" borderId="10" xfId="45" applyNumberFormat="1" applyFont="1" applyFill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 applyProtection="1">
      <alignment horizontal="left" vertical="center"/>
      <protection locked="0"/>
    </xf>
    <xf numFmtId="0" fontId="36" fillId="0" borderId="11" xfId="0" applyFont="1" applyBorder="1" applyAlignment="1" applyProtection="1">
      <alignment horizontal="left" vertical="center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wAgAFAATQAAAAAAAAAAAAAAAAAAAAAAAAAAAAAAAAAAAAAAAAAAAAAAAAAAAAAAAAAAAAAAAAAAAAAAAAAAAAAAAAAAAAAAAAAAAAAAAAAAAAAAAAAAAAAAAAAAAAAAAADpBwwABQAaABMAK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zM1WjAjBgkqhkiG9w0BCQQxFgQUxz0t+Jn41Ysgt1by2F0WVc+FhwAwKwYLKoZIhvcNAQkQAgwxHDAaMBgwFgQUK2DY8Flrruk/JuoGGlIdRn+9y9EwDQYJKoZIhvcNAQEBBQAEggEAUlrN9BZ5hLBq6+1Fl6oJJQGQh9FCthHi7r2NAUz4qBxn0ONYNrs+LbSikniPcmQTIXU0PcgwUqOoUzJvOBJynV6jNIEwQXBaTRoBK4rwRy7OvmiqAtNa+QyK0JaOIDnOOyoimDYss60+kqlQFAOAnyhT14RKxsGhbUCSGr7cEJS99d2eTUgQlFvd6qeApxVEU9PPdxisq3IOQdesNVUlie+rYNJMB2vwzZ4tmEK8ZcO8hvmegHYq1+Tj7Ro+tkyAbZOBgQVtSww3Z0sleY7M1YyFLuKt4RYHrJaOEyzpxaoziBL9Id0/sq6LxeoksFC5I866PleY6pbyJdbRC4ndw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wAgAFAATQAAAAAAAAAAAAAAAAAAAAAAAAAAAAAAAAAAAAAAAAAAAAAAAAAAAAAAAAAAAAAAAAAAAAAAAAAAAAAAAAAAAAAAAAAAAAAAAAAAAAAAAAAAAAAAAAAAAAAAAADpBwwABQAaABMAK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zMxWjAjBgkqhkiG9w0BCQQxFgQUTn6s7jVwg7UIp2bd7l06SqmFcF8wKwYLKoZIhvcNAQkQAgwxHDAaMBgwFgQUK2DY8Flrruk/JuoGGlIdRn+9y9EwDQYJKoZIhvcNAQEBBQAEggEAxJj/GNpTUhZCJc5p0Bg3riZLa4tP40JmD51qygXEHWdlZFcW66/R55hFqCrM2D8S6EwdW5qP9YTzsDSl1aJatz4YU9XaqmlkY8kxNTqBxmy2v8+iowJXkFd9amcsWjofVmmoB/dyh5YHheJ07TbAZrQslehMkGwY2YUnygvpYOkQe9/hGJCBhETfsSmjrnCjPzQkQdvtj1QhZUpIJ4psKRnDAaRzIAZp1Sf8bcroxnmWfcRXHIzzfX0xSq4cP+8mm1/o4Q9bNOZ4FmBVE/IuZsIsdnqGzR3Zn5i3f/9CRaYu2oO+iR9Wo0k1PNK4XqujaRn93f0E3YXRIEaz7FePX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B01E0EC1-0BCB-6714-3893-1D42E4E32E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79375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74B8F7CE-1AC8-9514-4868-60A4511431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59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0.7109375" style="5" customWidth="1"/>
    <col min="3" max="3" width="40.57031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1" width="0" style="5" hidden="1" customWidth="1"/>
    <col min="22" max="16384" width="9.140625" style="5"/>
  </cols>
  <sheetData>
    <row r="1" spans="1:10">
      <c r="C1" s="218"/>
      <c r="D1" s="431" t="s">
        <v>182</v>
      </c>
      <c r="E1" s="408">
        <v>133</v>
      </c>
    </row>
    <row r="2" spans="1:10">
      <c r="C2" s="218"/>
      <c r="D2" s="431" t="s">
        <v>39</v>
      </c>
      <c r="E2" s="37"/>
    </row>
    <row r="3" spans="1:10">
      <c r="C3" s="218"/>
      <c r="D3" s="431" t="s">
        <v>206</v>
      </c>
      <c r="E3" s="37"/>
    </row>
    <row r="4" spans="1:10" s="28" customFormat="1" ht="24.75" customHeight="1">
      <c r="B4" s="224"/>
      <c r="C4" s="224"/>
      <c r="D4" s="431" t="s">
        <v>322</v>
      </c>
      <c r="E4" s="37"/>
      <c r="F4" s="53"/>
    </row>
    <row r="5" spans="1:10" s="28" customFormat="1" ht="20.25" customHeight="1">
      <c r="B5" s="224"/>
      <c r="C5" s="5"/>
      <c r="D5" s="431" t="s">
        <v>207</v>
      </c>
      <c r="E5" s="37"/>
      <c r="F5" s="53"/>
    </row>
    <row r="6" spans="1:10" s="28" customFormat="1" ht="20.25" customHeight="1">
      <c r="B6" s="224"/>
      <c r="C6" s="5"/>
      <c r="D6" s="431"/>
      <c r="E6" s="37"/>
      <c r="F6" s="53"/>
    </row>
    <row r="7" spans="1:10" ht="20.25" customHeight="1">
      <c r="C7" s="218"/>
      <c r="D7" s="431" t="s">
        <v>261</v>
      </c>
      <c r="E7" s="408">
        <f>+E1</f>
        <v>133</v>
      </c>
    </row>
    <row r="8" spans="1:10" ht="20.25" customHeight="1">
      <c r="C8" s="218"/>
      <c r="D8" s="431" t="s">
        <v>262</v>
      </c>
      <c r="E8" s="218"/>
    </row>
    <row r="9" spans="1:10" ht="20.25" customHeight="1">
      <c r="C9" s="218"/>
      <c r="D9" s="431" t="s">
        <v>263</v>
      </c>
      <c r="E9" s="218"/>
    </row>
    <row r="10" spans="1:10" ht="20.25" customHeight="1">
      <c r="C10" s="215"/>
      <c r="D10" s="432" t="s">
        <v>318</v>
      </c>
      <c r="E10" s="215"/>
    </row>
    <row r="11" spans="1:10" ht="20.25" customHeight="1">
      <c r="C11" s="215"/>
      <c r="D11" s="431" t="s">
        <v>319</v>
      </c>
      <c r="E11" s="215"/>
    </row>
    <row r="12" spans="1:10" ht="20.25">
      <c r="A12" s="461" t="s">
        <v>40</v>
      </c>
      <c r="B12" s="461"/>
      <c r="C12" s="461"/>
      <c r="D12" s="461"/>
      <c r="E12" s="461"/>
      <c r="F12" s="350"/>
    </row>
    <row r="13" spans="1:10" ht="20.45" customHeight="1">
      <c r="A13" s="462" t="s">
        <v>323</v>
      </c>
      <c r="B13" s="462"/>
      <c r="C13" s="462"/>
      <c r="D13" s="462"/>
      <c r="E13" s="462"/>
      <c r="F13" s="343" t="s">
        <v>193</v>
      </c>
    </row>
    <row r="14" spans="1:10" ht="18.75" customHeight="1">
      <c r="A14" s="463" t="s">
        <v>286</v>
      </c>
      <c r="B14" s="463"/>
      <c r="C14" s="463"/>
      <c r="D14" s="463"/>
      <c r="E14" s="463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33" t="s">
        <v>50</v>
      </c>
      <c r="E15" s="369"/>
    </row>
    <row r="16" spans="1:10" ht="20.25">
      <c r="A16" s="50" t="s">
        <v>7</v>
      </c>
      <c r="B16" s="350" t="s">
        <v>132</v>
      </c>
      <c r="C16" s="370"/>
      <c r="D16" s="371"/>
      <c r="E16" s="371"/>
    </row>
    <row r="17" spans="1:6">
      <c r="A17" s="59">
        <v>1</v>
      </c>
      <c r="B17" s="12" t="s">
        <v>112</v>
      </c>
      <c r="C17" s="368"/>
      <c r="D17" s="216">
        <v>53979.4</v>
      </c>
      <c r="E17" s="220"/>
      <c r="F17" s="144" t="s">
        <v>335</v>
      </c>
    </row>
    <row r="18" spans="1:6">
      <c r="A18" s="59">
        <f>+A17+1</f>
        <v>2</v>
      </c>
      <c r="B18" s="12" t="s">
        <v>215</v>
      </c>
      <c r="C18" s="368"/>
      <c r="D18" s="434">
        <f>SUM(D19:D20)</f>
        <v>54.9</v>
      </c>
      <c r="E18" s="220"/>
      <c r="F18" s="144"/>
    </row>
    <row r="19" spans="1:6" s="347" customFormat="1">
      <c r="A19" s="344">
        <f>+A18+0.1</f>
        <v>2.1</v>
      </c>
      <c r="B19" s="345" t="s">
        <v>216</v>
      </c>
      <c r="C19" s="345"/>
      <c r="D19" s="435">
        <v>54.9</v>
      </c>
      <c r="E19" s="346"/>
      <c r="F19" s="348"/>
    </row>
    <row r="20" spans="1:6" s="347" customFormat="1" hidden="1">
      <c r="A20" s="344">
        <f>+A19+0.1</f>
        <v>2.2000000000000002</v>
      </c>
      <c r="B20" s="345" t="s">
        <v>217</v>
      </c>
      <c r="C20" s="345"/>
      <c r="D20" s="435"/>
      <c r="E20" s="346"/>
      <c r="F20" s="348"/>
    </row>
    <row r="21" spans="1:6">
      <c r="A21" s="59">
        <v>3</v>
      </c>
      <c r="B21" s="12" t="s">
        <v>218</v>
      </c>
      <c r="C21" s="368"/>
      <c r="D21" s="434">
        <f>SUM(D22:D23)</f>
        <v>668.7</v>
      </c>
      <c r="E21" s="220"/>
      <c r="F21" s="144"/>
    </row>
    <row r="22" spans="1:6" s="347" customFormat="1">
      <c r="A22" s="344">
        <f>+A21+0.1</f>
        <v>3.1</v>
      </c>
      <c r="B22" s="345" t="s">
        <v>219</v>
      </c>
      <c r="C22" s="345"/>
      <c r="D22" s="435">
        <v>444.6</v>
      </c>
      <c r="E22" s="346"/>
      <c r="F22" s="348"/>
    </row>
    <row r="23" spans="1:6" s="347" customFormat="1">
      <c r="A23" s="344">
        <f>+A22+0.1</f>
        <v>3.2</v>
      </c>
      <c r="B23" s="345" t="s">
        <v>220</v>
      </c>
      <c r="C23" s="345"/>
      <c r="D23" s="435">
        <v>224.1</v>
      </c>
      <c r="E23" s="346"/>
      <c r="F23" s="348"/>
    </row>
    <row r="24" spans="1:6" ht="18.75" customHeight="1">
      <c r="A24" s="59">
        <f>+A21+1</f>
        <v>4</v>
      </c>
      <c r="B24" s="12" t="s">
        <v>8</v>
      </c>
      <c r="C24" s="368"/>
      <c r="D24" s="216">
        <v>979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8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68"/>
      <c r="D26" s="216"/>
      <c r="E26" s="220"/>
      <c r="F26" s="144"/>
    </row>
    <row r="27" spans="1:6" ht="18.75" customHeight="1">
      <c r="A27" s="59">
        <v>5</v>
      </c>
      <c r="B27" s="12" t="s">
        <v>119</v>
      </c>
      <c r="C27" s="368"/>
      <c r="D27" s="434">
        <f>SUM(D28:D29)</f>
        <v>3360</v>
      </c>
      <c r="E27" s="220"/>
      <c r="F27" s="144"/>
    </row>
    <row r="28" spans="1:6" s="347" customFormat="1">
      <c r="A28" s="344">
        <f>+A27+0.1</f>
        <v>5.0999999999999996</v>
      </c>
      <c r="B28" s="345" t="s">
        <v>68</v>
      </c>
      <c r="C28" s="345"/>
      <c r="D28" s="436">
        <f>+D72</f>
        <v>3360</v>
      </c>
      <c r="E28" s="346"/>
      <c r="F28" s="348"/>
    </row>
    <row r="29" spans="1:6" s="347" customFormat="1" hidden="1">
      <c r="A29" s="344">
        <f>+A28+0.1</f>
        <v>5.1999999999999993</v>
      </c>
      <c r="B29" s="345" t="s">
        <v>69</v>
      </c>
      <c r="C29" s="345"/>
      <c r="D29" s="435"/>
      <c r="E29" s="346"/>
      <c r="F29" s="348"/>
    </row>
    <row r="30" spans="1:6" ht="18.75" hidden="1" customHeight="1">
      <c r="A30" s="59">
        <f>+A27+1</f>
        <v>6</v>
      </c>
      <c r="B30" s="12" t="s">
        <v>9</v>
      </c>
      <c r="C30" s="368"/>
      <c r="D30" s="216"/>
      <c r="E30" s="220"/>
      <c r="F30" s="144" t="s">
        <v>306</v>
      </c>
    </row>
    <row r="31" spans="1:6" ht="18.75" hidden="1" customHeight="1">
      <c r="A31" s="59">
        <v>6</v>
      </c>
      <c r="B31" s="12" t="s">
        <v>325</v>
      </c>
      <c r="C31" s="368"/>
      <c r="D31" s="216"/>
      <c r="E31" s="220"/>
      <c r="F31" s="144" t="s">
        <v>189</v>
      </c>
    </row>
    <row r="32" spans="1:6">
      <c r="A32" s="50"/>
      <c r="B32" s="81" t="s">
        <v>27</v>
      </c>
      <c r="C32" s="370"/>
      <c r="D32" s="419">
        <f>SUM(D17:D18,D21,D24:D27,D30:D31)</f>
        <v>59042</v>
      </c>
      <c r="E32" s="372"/>
    </row>
    <row r="33" spans="1:14" ht="15.75" customHeight="1">
      <c r="A33" s="28"/>
      <c r="B33" s="50"/>
      <c r="C33" s="368"/>
      <c r="D33" s="216"/>
      <c r="E33" s="216"/>
    </row>
    <row r="34" spans="1:14" ht="20.25">
      <c r="A34" s="50" t="s">
        <v>10</v>
      </c>
      <c r="B34" s="350" t="s">
        <v>133</v>
      </c>
      <c r="C34" s="371"/>
      <c r="D34" s="373"/>
      <c r="E34" s="373"/>
    </row>
    <row r="35" spans="1:14" ht="18.75" customHeight="1">
      <c r="A35" s="59">
        <v>1</v>
      </c>
      <c r="B35" s="12" t="s">
        <v>11</v>
      </c>
      <c r="C35" s="368"/>
      <c r="D35" s="434">
        <f>+Ashkhatavardz!N9</f>
        <v>45273.5</v>
      </c>
      <c r="E35" s="220"/>
      <c r="F35" s="144"/>
    </row>
    <row r="36" spans="1:14" s="347" customFormat="1">
      <c r="A36" s="344">
        <f>+A35+0.1</f>
        <v>1.1000000000000001</v>
      </c>
      <c r="B36" s="345" t="s">
        <v>114</v>
      </c>
      <c r="C36" s="345"/>
      <c r="D36" s="435">
        <v>654</v>
      </c>
      <c r="E36" s="346"/>
      <c r="F36" s="348"/>
    </row>
    <row r="37" spans="1:14" s="347" customFormat="1">
      <c r="A37" s="344">
        <f>+A36+0.1</f>
        <v>1.2000000000000002</v>
      </c>
      <c r="B37" s="345" t="s">
        <v>237</v>
      </c>
      <c r="C37" s="345"/>
      <c r="D37" s="435">
        <f>+Ashkhatavardz!L7</f>
        <v>2807.6</v>
      </c>
      <c r="E37" s="346"/>
      <c r="F37" s="348"/>
      <c r="G37" s="347" t="s">
        <v>212</v>
      </c>
    </row>
    <row r="38" spans="1:14" ht="18.75" customHeight="1">
      <c r="A38" s="59">
        <f>+A35+1</f>
        <v>2</v>
      </c>
      <c r="B38" s="12" t="s">
        <v>14</v>
      </c>
      <c r="C38" s="368"/>
      <c r="D38" s="434">
        <f>+'Snund ev finans. pastaci'!E12-'Dramakan hosqer'!C92</f>
        <v>4543.6000000000004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5469.3</v>
      </c>
      <c r="N38" s="5" t="s">
        <v>213</v>
      </c>
    </row>
    <row r="39" spans="1:14" ht="18.75" customHeight="1">
      <c r="A39" s="59">
        <f>+A38+1</f>
        <v>3</v>
      </c>
      <c r="B39" s="12" t="s">
        <v>13</v>
      </c>
      <c r="C39" s="368"/>
      <c r="D39" s="434">
        <f>+'Komunal '!F27</f>
        <v>1484</v>
      </c>
      <c r="E39" s="220"/>
      <c r="F39" s="216">
        <f>+D39-'Komunal '!F27</f>
        <v>0</v>
      </c>
      <c r="L39" s="5">
        <f>+'Snund ev finans. pastaci'!E8+'Snund ev finans. pastaci'!E9</f>
        <v>5469.3</v>
      </c>
    </row>
    <row r="40" spans="1:14" ht="18.75" customHeight="1">
      <c r="A40" s="59">
        <f t="shared" ref="A40:A44" si="1">+A39+1</f>
        <v>4</v>
      </c>
      <c r="B40" s="12" t="s">
        <v>12</v>
      </c>
      <c r="C40" s="368"/>
      <c r="D40" s="434">
        <f>+'Komunal '!J27</f>
        <v>1062.2</v>
      </c>
      <c r="E40" s="220"/>
      <c r="F40" s="216">
        <f>+D40-'Komunal '!J27</f>
        <v>0</v>
      </c>
      <c r="L40" s="81">
        <f>+L39+L38*0.8</f>
        <v>9844.7400000000016</v>
      </c>
    </row>
    <row r="41" spans="1:14" ht="18.75" customHeight="1">
      <c r="A41" s="59">
        <f t="shared" si="1"/>
        <v>5</v>
      </c>
      <c r="B41" s="12" t="s">
        <v>15</v>
      </c>
      <c r="C41" s="368"/>
      <c r="D41" s="216">
        <f>+'Komunal '!M20</f>
        <v>384.1</v>
      </c>
      <c r="E41" s="220"/>
      <c r="F41" s="216">
        <f>+'Komunal '!M20</f>
        <v>384.1</v>
      </c>
    </row>
    <row r="42" spans="1:14" ht="18.75" customHeight="1">
      <c r="A42" s="59">
        <f t="shared" si="1"/>
        <v>6</v>
      </c>
      <c r="B42" s="12" t="s">
        <v>16</v>
      </c>
      <c r="C42" s="368"/>
      <c r="D42" s="216">
        <v>21.4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8"/>
      <c r="D43" s="216">
        <v>24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8"/>
      <c r="D44" s="434">
        <f>SUM(D45:D47)</f>
        <v>184.1</v>
      </c>
      <c r="E44" s="220"/>
      <c r="F44" s="144"/>
    </row>
    <row r="45" spans="1:14" s="347" customFormat="1">
      <c r="A45" s="344">
        <f>+A44+0.1</f>
        <v>8.1</v>
      </c>
      <c r="B45" s="345" t="s">
        <v>19</v>
      </c>
      <c r="C45" s="345"/>
      <c r="D45" s="435">
        <v>57.6</v>
      </c>
      <c r="E45" s="346"/>
      <c r="F45" s="348"/>
    </row>
    <row r="46" spans="1:14" s="347" customFormat="1">
      <c r="A46" s="344">
        <f>+A45+0.1</f>
        <v>8.1999999999999993</v>
      </c>
      <c r="B46" s="345" t="s">
        <v>20</v>
      </c>
      <c r="C46" s="345"/>
      <c r="D46" s="435">
        <v>20</v>
      </c>
      <c r="E46" s="346"/>
      <c r="F46" s="348"/>
    </row>
    <row r="47" spans="1:14" s="347" customFormat="1">
      <c r="A47" s="344">
        <f>+A46+0.1</f>
        <v>8.2999999999999989</v>
      </c>
      <c r="B47" s="345" t="s">
        <v>21</v>
      </c>
      <c r="C47" s="345"/>
      <c r="D47" s="435">
        <v>106.5</v>
      </c>
      <c r="E47" s="346"/>
      <c r="F47" s="348"/>
    </row>
    <row r="48" spans="1:14" ht="18.75" hidden="1" customHeight="1">
      <c r="A48" s="59">
        <f>+A44+1</f>
        <v>9</v>
      </c>
      <c r="B48" s="12" t="s">
        <v>22</v>
      </c>
      <c r="C48" s="368"/>
      <c r="D48" s="216"/>
      <c r="E48" s="220"/>
      <c r="F48" s="144" t="s">
        <v>232</v>
      </c>
    </row>
    <row r="49" spans="1:11" ht="18.75" customHeight="1">
      <c r="A49" s="59">
        <v>9</v>
      </c>
      <c r="B49" s="12" t="s">
        <v>28</v>
      </c>
      <c r="C49" s="368"/>
      <c r="D49" s="216">
        <v>550</v>
      </c>
      <c r="E49" s="220"/>
      <c r="F49" s="144"/>
      <c r="G49" s="5" t="s">
        <v>180</v>
      </c>
      <c r="H49" s="5">
        <v>147</v>
      </c>
      <c r="I49" s="5" t="s">
        <v>181</v>
      </c>
      <c r="J49" s="5">
        <f>+F49*H49</f>
        <v>0</v>
      </c>
    </row>
    <row r="50" spans="1:11" ht="18.75" customHeight="1">
      <c r="A50" s="59">
        <f t="shared" ref="A50:A71" si="2">+A49+1</f>
        <v>10</v>
      </c>
      <c r="B50" s="12" t="s">
        <v>23</v>
      </c>
      <c r="C50" s="368"/>
      <c r="D50" s="216">
        <v>83.7</v>
      </c>
      <c r="E50" s="220"/>
      <c r="F50" s="216">
        <f>+$F$49</f>
        <v>0</v>
      </c>
      <c r="G50" s="5" t="s">
        <v>180</v>
      </c>
      <c r="H50" s="5">
        <v>27.9</v>
      </c>
      <c r="I50" s="5" t="s">
        <v>181</v>
      </c>
      <c r="J50" s="5">
        <f>+F50*H50</f>
        <v>0</v>
      </c>
    </row>
    <row r="51" spans="1:11" ht="18.75" customHeight="1">
      <c r="A51" s="59">
        <f t="shared" si="2"/>
        <v>11</v>
      </c>
      <c r="B51" s="12" t="s">
        <v>70</v>
      </c>
      <c r="C51" s="368"/>
      <c r="D51" s="216">
        <v>550</v>
      </c>
      <c r="E51" s="220"/>
      <c r="F51" s="216">
        <f t="shared" ref="F51:F53" si="3">+$F$49</f>
        <v>0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customHeight="1">
      <c r="A52" s="59">
        <f t="shared" si="2"/>
        <v>12</v>
      </c>
      <c r="B52" s="12" t="s">
        <v>46</v>
      </c>
      <c r="C52" s="368"/>
      <c r="D52" s="216">
        <v>310</v>
      </c>
      <c r="E52" s="220"/>
      <c r="F52" s="216"/>
    </row>
    <row r="53" spans="1:11" ht="18.75" customHeight="1">
      <c r="A53" s="59">
        <f t="shared" si="2"/>
        <v>13</v>
      </c>
      <c r="B53" s="12" t="s">
        <v>115</v>
      </c>
      <c r="C53" s="368"/>
      <c r="D53" s="216">
        <v>30</v>
      </c>
      <c r="E53" s="220"/>
      <c r="F53" s="216">
        <f t="shared" si="3"/>
        <v>0</v>
      </c>
      <c r="G53" s="5" t="s">
        <v>180</v>
      </c>
      <c r="H53" s="5">
        <v>38.700000000000003</v>
      </c>
      <c r="I53" s="5" t="s">
        <v>181</v>
      </c>
      <c r="J53" s="5">
        <f>+F53*H53</f>
        <v>0</v>
      </c>
    </row>
    <row r="54" spans="1:11" ht="18.75" customHeight="1">
      <c r="A54" s="59">
        <f t="shared" si="2"/>
        <v>14</v>
      </c>
      <c r="B54" s="12" t="s">
        <v>116</v>
      </c>
      <c r="C54" s="368"/>
      <c r="D54" s="216">
        <v>75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68"/>
      <c r="D55" s="216">
        <v>400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68"/>
      <c r="D56" s="216">
        <v>56.5</v>
      </c>
      <c r="E56" s="220"/>
      <c r="F56" s="144"/>
    </row>
    <row r="57" spans="1:11" ht="18.75" customHeight="1">
      <c r="A57" s="59">
        <f t="shared" si="2"/>
        <v>17</v>
      </c>
      <c r="B57" s="12" t="s">
        <v>328</v>
      </c>
      <c r="C57" s="368"/>
      <c r="D57" s="216">
        <v>30</v>
      </c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68"/>
      <c r="D58" s="216">
        <f>+D25</f>
        <v>0</v>
      </c>
      <c r="E58" s="220"/>
      <c r="F58" s="144"/>
    </row>
    <row r="59" spans="1:11" ht="18.75" customHeight="1">
      <c r="A59" s="59">
        <v>18</v>
      </c>
      <c r="B59" s="12" t="s">
        <v>43</v>
      </c>
      <c r="C59" s="368"/>
      <c r="D59" s="216">
        <v>105</v>
      </c>
      <c r="E59" s="220"/>
      <c r="F59" s="144"/>
    </row>
    <row r="60" spans="1:11" ht="18.75" customHeight="1">
      <c r="A60" s="59">
        <f t="shared" si="2"/>
        <v>19</v>
      </c>
      <c r="B60" s="12" t="s">
        <v>71</v>
      </c>
      <c r="C60" s="368"/>
      <c r="D60" s="216">
        <v>80</v>
      </c>
      <c r="E60" s="220"/>
      <c r="F60" s="144"/>
    </row>
    <row r="61" spans="1:11" ht="18.75" customHeight="1">
      <c r="A61" s="59">
        <f t="shared" si="2"/>
        <v>20</v>
      </c>
      <c r="B61" s="12" t="s">
        <v>72</v>
      </c>
      <c r="C61" s="368"/>
      <c r="D61" s="216">
        <v>127</v>
      </c>
      <c r="E61" s="220"/>
      <c r="F61" s="144"/>
    </row>
    <row r="62" spans="1:11" ht="18.75" customHeight="1">
      <c r="A62" s="59">
        <f t="shared" si="2"/>
        <v>21</v>
      </c>
      <c r="B62" s="12" t="s">
        <v>44</v>
      </c>
      <c r="C62" s="368"/>
      <c r="D62" s="216">
        <v>3</v>
      </c>
      <c r="E62" s="220"/>
      <c r="F62" s="144"/>
    </row>
    <row r="63" spans="1:11" ht="18.75" hidden="1" customHeight="1">
      <c r="A63" s="59">
        <f t="shared" si="2"/>
        <v>22</v>
      </c>
      <c r="B63" s="12" t="s">
        <v>117</v>
      </c>
      <c r="C63" s="368"/>
      <c r="D63" s="216"/>
      <c r="E63" s="220"/>
      <c r="F63" s="144"/>
    </row>
    <row r="64" spans="1:11" ht="18.75" hidden="1" customHeight="1">
      <c r="A64" s="59">
        <f t="shared" si="2"/>
        <v>23</v>
      </c>
      <c r="B64" s="12" t="s">
        <v>45</v>
      </c>
      <c r="C64" s="368"/>
      <c r="D64" s="216"/>
      <c r="E64" s="220"/>
      <c r="F64" s="144"/>
    </row>
    <row r="65" spans="1:7" ht="18.75" customHeight="1">
      <c r="A65" s="59">
        <v>22</v>
      </c>
      <c r="B65" s="12" t="s">
        <v>61</v>
      </c>
      <c r="C65" s="368"/>
      <c r="D65" s="216">
        <f>30+D19</f>
        <v>84.9</v>
      </c>
      <c r="E65" s="220"/>
      <c r="F65" s="144"/>
    </row>
    <row r="66" spans="1:7" ht="18.75" hidden="1" customHeight="1">
      <c r="A66" s="59">
        <f t="shared" si="2"/>
        <v>23</v>
      </c>
      <c r="B66" s="12" t="s">
        <v>303</v>
      </c>
      <c r="C66" s="368"/>
      <c r="D66" s="216"/>
      <c r="E66" s="220"/>
      <c r="F66" s="144"/>
    </row>
    <row r="67" spans="1:7" ht="18.75" customHeight="1">
      <c r="A67" s="59">
        <v>23</v>
      </c>
      <c r="B67" s="12" t="s">
        <v>326</v>
      </c>
      <c r="C67" s="368"/>
      <c r="D67" s="216">
        <v>100</v>
      </c>
      <c r="E67" s="220"/>
      <c r="F67" s="144"/>
    </row>
    <row r="68" spans="1:7" ht="18.75" customHeight="1">
      <c r="A68" s="59">
        <f t="shared" si="2"/>
        <v>24</v>
      </c>
      <c r="B68" s="12" t="s">
        <v>327</v>
      </c>
      <c r="C68" s="368"/>
      <c r="D68" s="216">
        <v>60</v>
      </c>
      <c r="E68" s="220"/>
      <c r="F68" s="144" t="s">
        <v>320</v>
      </c>
    </row>
    <row r="69" spans="1:7" ht="18.75" customHeight="1">
      <c r="A69" s="59">
        <f>+A68+1</f>
        <v>25</v>
      </c>
      <c r="B69" s="12" t="s">
        <v>210</v>
      </c>
      <c r="C69" s="368"/>
      <c r="D69" s="216">
        <v>20</v>
      </c>
      <c r="E69" s="220"/>
      <c r="F69" s="144"/>
    </row>
    <row r="70" spans="1:7" ht="18.75" customHeight="1">
      <c r="A70" s="59">
        <f t="shared" si="2"/>
        <v>26</v>
      </c>
      <c r="B70" s="12" t="s">
        <v>209</v>
      </c>
      <c r="C70" s="368"/>
      <c r="D70" s="216">
        <v>30</v>
      </c>
      <c r="E70" s="220"/>
      <c r="F70" s="144"/>
    </row>
    <row r="71" spans="1:7" ht="18.75" customHeight="1">
      <c r="A71" s="59">
        <f t="shared" si="2"/>
        <v>27</v>
      </c>
      <c r="B71" s="12" t="s">
        <v>26</v>
      </c>
      <c r="C71" s="368"/>
      <c r="D71" s="216">
        <v>3360</v>
      </c>
      <c r="E71" s="220"/>
      <c r="F71" s="144"/>
    </row>
    <row r="72" spans="1:7" s="347" customFormat="1">
      <c r="A72" s="344">
        <f>+A71+0.1</f>
        <v>27.1</v>
      </c>
      <c r="B72" s="345" t="s">
        <v>73</v>
      </c>
      <c r="C72" s="345"/>
      <c r="D72" s="435">
        <v>3360</v>
      </c>
      <c r="E72" s="346"/>
      <c r="F72" s="348"/>
    </row>
    <row r="73" spans="1:7" ht="18.75" customHeight="1">
      <c r="A73" s="59">
        <f>+A71+1</f>
        <v>28</v>
      </c>
      <c r="B73" s="12" t="s">
        <v>74</v>
      </c>
      <c r="C73" s="368"/>
      <c r="D73" s="216">
        <v>10</v>
      </c>
      <c r="E73" s="220"/>
      <c r="F73" s="144"/>
    </row>
    <row r="74" spans="1:7" ht="18.75" hidden="1" customHeight="1">
      <c r="A74" s="59">
        <f>+A73+1</f>
        <v>29</v>
      </c>
      <c r="B74" s="12" t="s">
        <v>64</v>
      </c>
      <c r="C74" s="368"/>
      <c r="D74" s="216"/>
      <c r="E74" s="220"/>
      <c r="F74" s="144"/>
    </row>
    <row r="75" spans="1:7">
      <c r="A75" s="28"/>
      <c r="B75" s="81" t="s">
        <v>29</v>
      </c>
      <c r="C75" s="370"/>
      <c r="D75" s="419">
        <f>SUM(D35,D38:D44,D48:D71,D73:D74)</f>
        <v>59041.999999999993</v>
      </c>
      <c r="E75" s="372" t="s">
        <v>341</v>
      </c>
      <c r="F75" s="459">
        <f>+D32-D75</f>
        <v>0</v>
      </c>
      <c r="G75" s="460"/>
    </row>
    <row r="76" spans="1:7" ht="37.5" customHeight="1">
      <c r="B76" s="53"/>
      <c r="C76" s="43"/>
      <c r="F76" s="53">
        <v>4136.8999999999996</v>
      </c>
    </row>
    <row r="77" spans="1:7" ht="26.25" hidden="1" customHeight="1">
      <c r="B77" s="199" t="s">
        <v>2</v>
      </c>
      <c r="C77" s="215"/>
      <c r="D77" s="213" t="s">
        <v>336</v>
      </c>
      <c r="E77" s="215"/>
      <c r="F77" s="144">
        <f>+F76+F75</f>
        <v>4136.8999999999996</v>
      </c>
    </row>
    <row r="78" spans="1:7" ht="15.75" hidden="1" customHeight="1">
      <c r="B78" s="53"/>
      <c r="D78" s="214" t="s">
        <v>89</v>
      </c>
      <c r="E78" s="221"/>
    </row>
    <row r="79" spans="1:7" ht="30.75" hidden="1" customHeight="1">
      <c r="B79" s="199" t="s">
        <v>6</v>
      </c>
      <c r="C79" s="213"/>
      <c r="D79" s="213" t="s">
        <v>337</v>
      </c>
      <c r="E79" s="213"/>
    </row>
    <row r="80" spans="1:7" ht="13.5" hidden="1" customHeight="1">
      <c r="D80" s="214" t="s">
        <v>89</v>
      </c>
      <c r="E80" s="221"/>
    </row>
    <row r="81" spans="1:6" hidden="1">
      <c r="B81" s="43" t="s">
        <v>184</v>
      </c>
    </row>
    <row r="82" spans="1:6" s="198" customFormat="1" ht="109.5" customHeight="1">
      <c r="A82" s="232" t="s">
        <v>199</v>
      </c>
      <c r="D82" s="230"/>
      <c r="E82" s="231" t="s">
        <v>214</v>
      </c>
      <c r="F82" s="349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76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7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5" width="0" style="42" hidden="1" customWidth="1"/>
    <col min="16" max="16384" width="9.140625" style="42"/>
  </cols>
  <sheetData>
    <row r="1" spans="1:10" s="40" customFormat="1" ht="17.25">
      <c r="A1" s="225"/>
      <c r="B1" s="226"/>
      <c r="C1" s="409" t="s">
        <v>182</v>
      </c>
      <c r="D1" s="410">
        <f>+'Ekamut-caxs'!E1+1</f>
        <v>134</v>
      </c>
      <c r="E1" s="53"/>
      <c r="F1" s="28"/>
      <c r="G1" s="28"/>
    </row>
    <row r="2" spans="1:10" s="40" customFormat="1" ht="17.25">
      <c r="A2" s="225"/>
      <c r="B2" s="227"/>
      <c r="C2" s="409" t="s">
        <v>39</v>
      </c>
      <c r="D2" s="411"/>
      <c r="E2" s="53"/>
      <c r="F2" s="28"/>
      <c r="G2" s="28"/>
    </row>
    <row r="3" spans="1:10" s="40" customFormat="1" ht="17.25">
      <c r="A3" s="225"/>
      <c r="B3" s="227"/>
      <c r="C3" s="409" t="s">
        <v>206</v>
      </c>
      <c r="D3" s="411"/>
      <c r="E3" s="53"/>
      <c r="F3" s="28"/>
      <c r="G3" s="28"/>
    </row>
    <row r="4" spans="1:10" s="40" customFormat="1" ht="17.25">
      <c r="A4" s="225"/>
      <c r="B4" s="227"/>
      <c r="C4" s="409" t="s">
        <v>322</v>
      </c>
      <c r="D4" s="412"/>
      <c r="E4" s="53"/>
      <c r="F4" s="28"/>
      <c r="G4" s="28"/>
    </row>
    <row r="5" spans="1:10" s="40" customFormat="1" ht="17.25">
      <c r="A5" s="225"/>
      <c r="B5" s="227"/>
      <c r="C5" s="409" t="s">
        <v>207</v>
      </c>
      <c r="D5" s="412"/>
      <c r="E5" s="53"/>
      <c r="F5" s="28"/>
      <c r="G5" s="28"/>
    </row>
    <row r="6" spans="1:10" s="40" customFormat="1" ht="17.25">
      <c r="A6" s="225"/>
      <c r="B6" s="227"/>
      <c r="C6" s="409"/>
      <c r="D6" s="412"/>
      <c r="E6" s="53"/>
      <c r="F6" s="28"/>
      <c r="G6" s="28"/>
    </row>
    <row r="7" spans="1:10" s="40" customFormat="1" ht="17.25">
      <c r="A7" s="225"/>
      <c r="B7" s="374"/>
      <c r="C7" s="413" t="s">
        <v>261</v>
      </c>
      <c r="D7" s="410">
        <f>+'Ekamut-caxs'!E7+1</f>
        <v>134</v>
      </c>
      <c r="E7" s="342"/>
      <c r="F7" s="53"/>
      <c r="G7" s="28"/>
      <c r="H7" s="28"/>
      <c r="I7" s="28"/>
      <c r="J7" s="28"/>
    </row>
    <row r="8" spans="1:10" s="40" customFormat="1" ht="17.25">
      <c r="A8" s="225"/>
      <c r="B8" s="225"/>
      <c r="C8" s="414" t="s">
        <v>39</v>
      </c>
      <c r="D8" s="415"/>
      <c r="E8" s="311"/>
      <c r="F8" s="53"/>
      <c r="G8" s="28"/>
      <c r="H8" s="28"/>
      <c r="I8" s="28"/>
      <c r="J8" s="28"/>
    </row>
    <row r="9" spans="1:10" s="40" customFormat="1" ht="17.25">
      <c r="A9" s="225"/>
      <c r="B9" s="225"/>
      <c r="C9" s="414" t="s">
        <v>263</v>
      </c>
      <c r="D9" s="416"/>
      <c r="E9" s="311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7" t="str">
        <f>+'Ekamut-caxs'!D10</f>
        <v>«20» մայիսի, 2025թ.</v>
      </c>
      <c r="D10" s="416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7" t="str">
        <f>+'Ekamut-caxs'!D11</f>
        <v xml:space="preserve">հ. 1992-Ա որոշմամբ </v>
      </c>
      <c r="D11" s="412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4" t="s">
        <v>40</v>
      </c>
      <c r="B13" s="464"/>
      <c r="C13" s="464"/>
      <c r="D13" s="464"/>
      <c r="E13" s="53"/>
      <c r="F13" s="28"/>
      <c r="G13" s="28"/>
    </row>
    <row r="14" spans="1:10" s="5" customFormat="1" ht="20.25">
      <c r="A14" s="462" t="str">
        <f>+_xlfn.SINGLE('Ekamut-caxs'!A13)</f>
        <v xml:space="preserve">«Երևանի հ․20 մսուր-մանկապարտեզ» ՀՈԱԿ-ի </v>
      </c>
      <c r="B14" s="462"/>
      <c r="C14" s="462"/>
      <c r="D14" s="462"/>
      <c r="E14" s="54"/>
      <c r="F14" s="3"/>
      <c r="G14" s="3"/>
    </row>
    <row r="15" spans="1:10" s="5" customFormat="1" ht="18.75" customHeight="1">
      <c r="A15" s="463" t="s">
        <v>287</v>
      </c>
      <c r="B15" s="463"/>
      <c r="C15" s="463"/>
      <c r="D15" s="463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5"/>
      <c r="B17" s="227"/>
      <c r="C17" s="376" t="s">
        <v>208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380" t="s">
        <v>41</v>
      </c>
      <c r="D18" s="381"/>
      <c r="E18" s="393">
        <f>+C19-C77</f>
        <v>4136.8999999999996</v>
      </c>
      <c r="G18" s="141" t="s">
        <v>204</v>
      </c>
    </row>
    <row r="19" spans="1:7" s="40" customFormat="1" ht="40.9" customHeight="1" thickBot="1">
      <c r="A19" s="382" t="s">
        <v>7</v>
      </c>
      <c r="B19" s="383" t="s">
        <v>31</v>
      </c>
      <c r="C19" s="133">
        <f>+'Dramakani hamematakan'!D6</f>
        <v>4223</v>
      </c>
      <c r="D19" s="384"/>
      <c r="E19" s="465" t="s">
        <v>205</v>
      </c>
      <c r="F19" s="465"/>
      <c r="G19" s="139"/>
    </row>
    <row r="20" spans="1:7" s="40" customFormat="1" ht="17.25">
      <c r="A20" s="382" t="s">
        <v>10</v>
      </c>
      <c r="B20" s="383" t="s">
        <v>77</v>
      </c>
      <c r="C20" s="133">
        <f>SUM(C21:C22,C25,C29:C34)</f>
        <v>57832</v>
      </c>
      <c r="D20" s="385"/>
      <c r="E20" s="53"/>
      <c r="F20" s="28"/>
      <c r="G20" s="28"/>
    </row>
    <row r="21" spans="1:7" s="40" customFormat="1" ht="17.25">
      <c r="A21" s="34">
        <v>1</v>
      </c>
      <c r="B21" s="223" t="str">
        <f>+'Ekamut-caxs'!B17</f>
        <v>Սուբսիդիայից</v>
      </c>
      <c r="C21" s="132">
        <f>+'Ekamut-caxs'!D17</f>
        <v>53979.4</v>
      </c>
      <c r="D21" s="219"/>
      <c r="E21" s="144" t="s">
        <v>335</v>
      </c>
      <c r="F21" s="28"/>
      <c r="G21" s="28"/>
    </row>
    <row r="22" spans="1:7" s="40" customFormat="1" ht="17.25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54.9</v>
      </c>
      <c r="D22" s="219"/>
      <c r="E22" s="53"/>
      <c r="F22" s="28"/>
      <c r="G22" s="28"/>
    </row>
    <row r="23" spans="1:7" s="364" customForma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54.9</v>
      </c>
      <c r="D23" s="361"/>
      <c r="E23" s="362"/>
      <c r="F23" s="363"/>
      <c r="G23" s="363"/>
    </row>
    <row r="24" spans="1:7" s="364" customFormat="1" hidden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7.25">
      <c r="A25" s="34">
        <v>3</v>
      </c>
      <c r="B25" s="223" t="str">
        <f>+'Ekamut-caxs'!B21</f>
        <v>Դրամաշնորհներ բյուջեից, որից՝</v>
      </c>
      <c r="C25" s="132">
        <f>SUM(C26:C28)</f>
        <v>2818.7</v>
      </c>
      <c r="D25" s="219"/>
      <c r="E25" s="53"/>
      <c r="F25" s="28"/>
      <c r="G25" s="28"/>
    </row>
    <row r="26" spans="1:7" s="364" customFormat="1" ht="15.75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444.6</v>
      </c>
      <c r="D26" s="361"/>
      <c r="E26" s="362"/>
      <c r="F26" s="363"/>
      <c r="G26" s="363"/>
    </row>
    <row r="27" spans="1:7" s="364" customFormat="1" ht="15.75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224.1</v>
      </c>
      <c r="D27" s="361"/>
      <c r="E27" s="362"/>
      <c r="F27" s="363"/>
      <c r="G27" s="363"/>
    </row>
    <row r="28" spans="1:7" s="364" customFormat="1" ht="15.75" customHeight="1">
      <c r="A28" s="352">
        <f>+A27+0.1</f>
        <v>3.3000000000000003</v>
      </c>
      <c r="B28" s="353" t="s">
        <v>238</v>
      </c>
      <c r="C28" s="354">
        <v>2150</v>
      </c>
      <c r="D28" s="361"/>
      <c r="E28" s="362"/>
      <c r="F28" s="363"/>
      <c r="G28" s="363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979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+'Ekamut-caxs'!B31</f>
        <v>Այլ եկամուտներ/ ջրմուղի սուբսիդիայի գծով/</v>
      </c>
      <c r="C34" s="131">
        <v>0</v>
      </c>
      <c r="D34" s="219"/>
      <c r="E34" s="53" t="s">
        <v>267</v>
      </c>
      <c r="F34" s="28"/>
      <c r="G34" s="28"/>
    </row>
    <row r="35" spans="1:7" s="40" customFormat="1" ht="17.25">
      <c r="A35" s="382" t="s">
        <v>33</v>
      </c>
      <c r="B35" s="383" t="s">
        <v>78</v>
      </c>
      <c r="C35" s="133">
        <f>C36+C79+C91</f>
        <v>60355.799999999988</v>
      </c>
      <c r="D35" s="385"/>
      <c r="E35" s="144"/>
      <c r="F35" s="28"/>
      <c r="G35" s="28"/>
    </row>
    <row r="36" spans="1:7" s="40" customFormat="1" ht="17.25">
      <c r="A36" s="27" t="s">
        <v>53</v>
      </c>
      <c r="B36" s="383" t="s">
        <v>56</v>
      </c>
      <c r="C36" s="133">
        <f>SUM(C37,C40:C46,C50:C73,C77:C78)</f>
        <v>55768.099999999991</v>
      </c>
      <c r="D36" s="385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45273.5</v>
      </c>
      <c r="D37" s="219"/>
      <c r="E37" s="53"/>
      <c r="F37" s="28"/>
      <c r="G37" s="28"/>
    </row>
    <row r="38" spans="1:7" s="364" customFormat="1" ht="15.75" customHeight="1">
      <c r="A38" s="352">
        <f>+A37+0.1</f>
        <v>1.1000000000000001</v>
      </c>
      <c r="B38" s="353" t="str">
        <f>+'Ekamut-caxs'!B36</f>
        <v>վճարովի ծառայության գծով</v>
      </c>
      <c r="C38" s="354">
        <f>+'Ekamut-caxs'!D36</f>
        <v>654</v>
      </c>
      <c r="D38" s="361"/>
      <c r="E38" s="362"/>
      <c r="F38" s="363"/>
      <c r="G38" s="363"/>
    </row>
    <row r="39" spans="1:7" s="364" customFormat="1" ht="15.75" customHeight="1">
      <c r="A39" s="352">
        <f>+A38+0.1</f>
        <v>1.2000000000000002</v>
      </c>
      <c r="B39" s="353" t="str">
        <f>+'Ekamut-caxs'!B37</f>
        <v>պարգևատրման գծով</v>
      </c>
      <c r="C39" s="354">
        <f>+'Ekamut-caxs'!D37</f>
        <v>2807.6</v>
      </c>
      <c r="D39" s="361"/>
      <c r="E39" s="362"/>
      <c r="F39" s="363"/>
      <c r="G39" s="363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4543.6000000000004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1484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1062.2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384.1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21.4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24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184.1</v>
      </c>
      <c r="D46" s="219"/>
      <c r="E46" s="53"/>
      <c r="F46" s="28"/>
      <c r="G46" s="28"/>
    </row>
    <row r="47" spans="1:7" s="364" customFormat="1" ht="15.75" customHeight="1">
      <c r="A47" s="352">
        <f>+A46+0.1</f>
        <v>8.1</v>
      </c>
      <c r="B47" s="353" t="str">
        <f>+'Ekamut-caxs'!B45</f>
        <v>բաժանորդային վճար</v>
      </c>
      <c r="C47" s="355">
        <f>+'Ekamut-caxs'!D45</f>
        <v>57.6</v>
      </c>
      <c r="D47" s="361"/>
      <c r="E47" s="362"/>
      <c r="F47" s="363"/>
      <c r="G47" s="363"/>
    </row>
    <row r="48" spans="1:7" s="364" customFormat="1" ht="15.75" customHeight="1">
      <c r="A48" s="352">
        <f>+A47+0.1</f>
        <v>8.1999999999999993</v>
      </c>
      <c r="B48" s="353" t="str">
        <f>+'Ekamut-caxs'!B46</f>
        <v>րոպեավճար</v>
      </c>
      <c r="C48" s="355">
        <f>+'Ekamut-caxs'!D46</f>
        <v>20</v>
      </c>
      <c r="D48" s="361"/>
      <c r="E48" s="362"/>
      <c r="F48" s="363"/>
      <c r="G48" s="363"/>
    </row>
    <row r="49" spans="1:7" s="364" customFormat="1" ht="15.75" customHeight="1">
      <c r="A49" s="352">
        <f>+A48+0.1</f>
        <v>8.2999999999999989</v>
      </c>
      <c r="B49" s="353" t="str">
        <f>+'Ekamut-caxs'!B47</f>
        <v>ինտերնետ կապ</v>
      </c>
      <c r="C49" s="355">
        <f>+'Ekamut-caxs'!D47</f>
        <v>106.5</v>
      </c>
      <c r="D49" s="361"/>
      <c r="E49" s="362"/>
      <c r="F49" s="363"/>
      <c r="G49" s="363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550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83.7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550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310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30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75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400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56.5</v>
      </c>
      <c r="D58" s="219"/>
      <c r="E58" s="53"/>
      <c r="F58" s="28"/>
      <c r="G58" s="28"/>
    </row>
    <row r="59" spans="1:7" s="40" customFormat="1" ht="18" customHeight="1">
      <c r="A59" s="34">
        <f t="shared" si="2"/>
        <v>17</v>
      </c>
      <c r="B59" s="223" t="str">
        <f>+'Ekamut-caxs'!B57</f>
        <v>Արխիվացման գծով</v>
      </c>
      <c r="C59" s="132">
        <f>+'Ekamut-caxs'!D57</f>
        <v>30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18</v>
      </c>
      <c r="B61" s="223" t="str">
        <f>+'Ekamut-caxs'!B59</f>
        <v>Գնումների համակարգողի ծառայության գծով</v>
      </c>
      <c r="C61" s="132">
        <f>+'Ekamut-caxs'!D59</f>
        <v>105</v>
      </c>
      <c r="D61" s="219"/>
      <c r="E61" s="53"/>
      <c r="F61" s="28"/>
      <c r="G61" s="28"/>
    </row>
    <row r="62" spans="1:7" s="40" customFormat="1" ht="18" customHeight="1">
      <c r="A62" s="34">
        <f t="shared" si="2"/>
        <v>19</v>
      </c>
      <c r="B62" s="223" t="str">
        <f>+'Ekamut-caxs'!B60</f>
        <v>Համակարգիչների տեխնիկական սպասարկման գծով</v>
      </c>
      <c r="C62" s="132">
        <f>+'Ekamut-caxs'!D60</f>
        <v>80</v>
      </c>
      <c r="D62" s="219"/>
      <c r="E62" s="53"/>
      <c r="F62" s="28"/>
      <c r="G62" s="28"/>
    </row>
    <row r="63" spans="1:7" s="40" customFormat="1" ht="18" customHeight="1">
      <c r="A63" s="34">
        <f t="shared" si="2"/>
        <v>20</v>
      </c>
      <c r="B63" s="223" t="str">
        <f>+'Ekamut-caxs'!B61</f>
        <v>Համակարգչային ծրագրի և կայքի սպասարկման գծով</v>
      </c>
      <c r="C63" s="132">
        <f>+'Ekamut-caxs'!D61</f>
        <v>127</v>
      </c>
      <c r="D63" s="219"/>
      <c r="E63" s="53"/>
      <c r="F63" s="28"/>
      <c r="G63" s="28"/>
    </row>
    <row r="64" spans="1:7" s="40" customFormat="1" ht="18" customHeight="1">
      <c r="A64" s="34">
        <f t="shared" si="2"/>
        <v>21</v>
      </c>
      <c r="B64" s="223" t="str">
        <f>+'Ekamut-caxs'!B62</f>
        <v>էլ․ստորագրության գծով</v>
      </c>
      <c r="C64" s="132">
        <f>+'Ekamut-caxs'!D62</f>
        <v>3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22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22</v>
      </c>
      <c r="B67" s="223" t="str">
        <f>+'Ekamut-caxs'!B65</f>
        <v>Վերապատրաստման գծով</v>
      </c>
      <c r="C67" s="132">
        <f>+'Ekamut-caxs'!D65</f>
        <v>84.9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23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customHeight="1">
      <c r="A69" s="34">
        <v>23</v>
      </c>
      <c r="B69" s="223" t="str">
        <f>+'Ekamut-caxs'!B67</f>
        <v>Միջոցառումների կազմակերպման գծով</v>
      </c>
      <c r="C69" s="131">
        <f>+'Ekamut-caxs'!D67</f>
        <v>100</v>
      </c>
      <c r="D69" s="219"/>
      <c r="E69" s="53"/>
      <c r="F69" s="28"/>
      <c r="G69" s="28"/>
    </row>
    <row r="70" spans="1:7" s="40" customFormat="1" ht="18" customHeight="1">
      <c r="A70" s="34">
        <f t="shared" si="2"/>
        <v>24</v>
      </c>
      <c r="B70" s="223" t="str">
        <f>+'Ekamut-caxs'!B68</f>
        <v>Բեռնափոխադրման գծով</v>
      </c>
      <c r="C70" s="131">
        <f>+'Ekamut-caxs'!D68</f>
        <v>60</v>
      </c>
      <c r="D70" s="219"/>
      <c r="E70" s="53"/>
      <c r="F70" s="28"/>
      <c r="G70" s="28"/>
    </row>
    <row r="71" spans="1:7" s="40" customFormat="1" ht="18" customHeight="1">
      <c r="A71" s="34">
        <f>+A70+1</f>
        <v>25</v>
      </c>
      <c r="B71" s="223" t="str">
        <f>+'Ekamut-caxs'!B69</f>
        <v>Դուրսգրվող գույքի վերագնահատման գծով</v>
      </c>
      <c r="C71" s="132">
        <f>+'Ekamut-caxs'!D69</f>
        <v>20</v>
      </c>
      <c r="D71" s="219"/>
      <c r="E71" s="53" t="s">
        <v>266</v>
      </c>
      <c r="F71" s="28"/>
      <c r="G71" s="28"/>
    </row>
    <row r="72" spans="1:7" s="40" customFormat="1" ht="18" customHeight="1">
      <c r="A72" s="34">
        <f t="shared" si="2"/>
        <v>26</v>
      </c>
      <c r="B72" s="223" t="str">
        <f>+'Ekamut-caxs'!B70</f>
        <v>Կրակմարիչների լիցքավորում</v>
      </c>
      <c r="C72" s="132">
        <f>+'Ekamut-caxs'!D70</f>
        <v>30</v>
      </c>
      <c r="D72" s="219"/>
      <c r="E72" s="53"/>
      <c r="F72" s="28"/>
      <c r="G72" s="28"/>
    </row>
    <row r="73" spans="1:7" s="40" customFormat="1" ht="18" customHeight="1">
      <c r="A73" s="34">
        <f t="shared" si="2"/>
        <v>27</v>
      </c>
      <c r="B73" s="223" t="s">
        <v>34</v>
      </c>
      <c r="C73" s="132">
        <f>SUM(C74:C76)</f>
        <v>10</v>
      </c>
      <c r="D73" s="219"/>
      <c r="E73" s="53"/>
      <c r="F73" s="28"/>
      <c r="G73" s="28"/>
    </row>
    <row r="74" spans="1:7" s="364" customFormat="1" ht="15.75" hidden="1" customHeight="1">
      <c r="A74" s="352">
        <f>+A73+0.1</f>
        <v>27.1</v>
      </c>
      <c r="B74" s="353" t="s">
        <v>35</v>
      </c>
      <c r="C74" s="354"/>
      <c r="D74" s="361"/>
      <c r="E74" s="362"/>
      <c r="F74" s="363"/>
      <c r="G74" s="363"/>
    </row>
    <row r="75" spans="1:7" s="364" customFormat="1" ht="15.75" hidden="1" customHeight="1">
      <c r="A75" s="352">
        <f>+A74+0.1</f>
        <v>27.200000000000003</v>
      </c>
      <c r="B75" s="353" t="s">
        <v>47</v>
      </c>
      <c r="C75" s="354"/>
      <c r="D75" s="361"/>
      <c r="E75" s="362"/>
      <c r="F75" s="363"/>
      <c r="G75" s="363"/>
    </row>
    <row r="76" spans="1:7" s="364" customFormat="1" ht="15.75" customHeight="1">
      <c r="A76" s="352">
        <f>+A73+0.1</f>
        <v>27.1</v>
      </c>
      <c r="B76" s="353" t="s">
        <v>79</v>
      </c>
      <c r="C76" s="355">
        <f>+'Ekamut-caxs'!D73</f>
        <v>10</v>
      </c>
      <c r="D76" s="361"/>
      <c r="E76" s="362"/>
      <c r="F76" s="363"/>
      <c r="G76" s="363"/>
    </row>
    <row r="77" spans="1:7" s="40" customFormat="1" ht="18" customHeight="1">
      <c r="A77" s="34">
        <f>+A73+1</f>
        <v>28</v>
      </c>
      <c r="B77" s="223" t="s">
        <v>36</v>
      </c>
      <c r="C77" s="132">
        <f>+'Deb. ev kreditor'!D59-'Deb. ev kreditor'!D55</f>
        <v>86.100000000000364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29</v>
      </c>
      <c r="B78" s="223" t="s">
        <v>80</v>
      </c>
      <c r="C78" s="131"/>
      <c r="D78" s="219"/>
      <c r="E78" s="53" t="s">
        <v>190</v>
      </c>
      <c r="F78" s="28"/>
      <c r="G78" s="28"/>
    </row>
    <row r="79" spans="1:7" s="41" customFormat="1" ht="17.25">
      <c r="A79" s="27" t="s">
        <v>54</v>
      </c>
      <c r="B79" s="383" t="s">
        <v>57</v>
      </c>
      <c r="C79" s="133">
        <f>C80+C87</f>
        <v>2150</v>
      </c>
      <c r="D79" s="385"/>
      <c r="E79" s="222"/>
      <c r="F79" s="222"/>
      <c r="G79" s="28"/>
    </row>
    <row r="80" spans="1:7" s="40" customFormat="1" ht="18" customHeight="1">
      <c r="A80" s="34">
        <v>1</v>
      </c>
      <c r="B80" s="223" t="s">
        <v>84</v>
      </c>
      <c r="C80" s="132">
        <f>SUM(C81:C86)</f>
        <v>2150</v>
      </c>
      <c r="D80" s="219"/>
      <c r="E80" s="53"/>
      <c r="F80" s="28"/>
      <c r="G80" s="28"/>
    </row>
    <row r="81" spans="1:7" s="364" customFormat="1">
      <c r="A81" s="352">
        <f t="shared" ref="A81:A86" si="3">+A80+0.1</f>
        <v>1.1000000000000001</v>
      </c>
      <c r="B81" s="353" t="s">
        <v>81</v>
      </c>
      <c r="C81" s="354">
        <v>2150</v>
      </c>
      <c r="D81" s="361"/>
      <c r="E81" s="362"/>
      <c r="F81" s="363"/>
      <c r="G81" s="363"/>
    </row>
    <row r="82" spans="1:7" s="364" customFormat="1" hidden="1">
      <c r="A82" s="352">
        <f t="shared" si="3"/>
        <v>1.2000000000000002</v>
      </c>
      <c r="B82" s="353" t="s">
        <v>82</v>
      </c>
      <c r="C82" s="354"/>
      <c r="D82" s="361"/>
      <c r="E82" s="362"/>
      <c r="F82" s="363"/>
      <c r="G82" s="363"/>
    </row>
    <row r="83" spans="1:7" s="364" customFormat="1" hidden="1">
      <c r="A83" s="352">
        <f t="shared" si="3"/>
        <v>1.3000000000000003</v>
      </c>
      <c r="B83" s="353" t="s">
        <v>83</v>
      </c>
      <c r="C83" s="354"/>
      <c r="D83" s="361"/>
      <c r="E83" s="362"/>
      <c r="F83" s="363"/>
      <c r="G83" s="363"/>
    </row>
    <row r="84" spans="1:7" s="364" customFormat="1" hidden="1">
      <c r="A84" s="352">
        <f t="shared" si="3"/>
        <v>1.4000000000000004</v>
      </c>
      <c r="B84" s="353" t="s">
        <v>62</v>
      </c>
      <c r="C84" s="354"/>
      <c r="D84" s="361"/>
      <c r="E84" s="362"/>
      <c r="F84" s="363"/>
      <c r="G84" s="363"/>
    </row>
    <row r="85" spans="1:7" s="364" customFormat="1" hidden="1">
      <c r="A85" s="352">
        <f t="shared" si="3"/>
        <v>1.5000000000000004</v>
      </c>
      <c r="B85" s="353" t="s">
        <v>63</v>
      </c>
      <c r="C85" s="354"/>
      <c r="D85" s="361"/>
      <c r="E85" s="362"/>
      <c r="F85" s="363"/>
      <c r="G85" s="363"/>
    </row>
    <row r="86" spans="1:7" s="364" customFormat="1" hidden="1">
      <c r="A86" s="352">
        <f t="shared" si="3"/>
        <v>1.6000000000000005</v>
      </c>
      <c r="B86" s="353"/>
      <c r="C86" s="354"/>
      <c r="D86" s="361"/>
      <c r="E86" s="362" t="s">
        <v>269</v>
      </c>
      <c r="F86" s="363"/>
      <c r="G86" s="363"/>
    </row>
    <row r="87" spans="1:7" s="40" customFormat="1" ht="34.5" hidden="1">
      <c r="A87" s="34">
        <v>2</v>
      </c>
      <c r="B87" s="223" t="s">
        <v>85</v>
      </c>
      <c r="C87" s="132">
        <f>SUM(C88:C90)</f>
        <v>0</v>
      </c>
      <c r="D87" s="219"/>
      <c r="E87" s="56"/>
      <c r="F87" s="49"/>
      <c r="G87" s="49"/>
    </row>
    <row r="88" spans="1:7" s="364" customFormat="1" hidden="1">
      <c r="A88" s="352">
        <f>+A87+0.1</f>
        <v>2.1</v>
      </c>
      <c r="B88" s="353" t="s">
        <v>59</v>
      </c>
      <c r="C88" s="354"/>
      <c r="D88" s="361"/>
      <c r="E88" s="362"/>
      <c r="F88" s="363"/>
      <c r="G88" s="363"/>
    </row>
    <row r="89" spans="1:7" s="364" customFormat="1" hidden="1">
      <c r="A89" s="352">
        <f>+A88+0.1</f>
        <v>2.2000000000000002</v>
      </c>
      <c r="B89" s="353" t="s">
        <v>58</v>
      </c>
      <c r="C89" s="354"/>
      <c r="D89" s="361"/>
      <c r="E89" s="362"/>
      <c r="F89" s="363"/>
      <c r="G89" s="363"/>
    </row>
    <row r="90" spans="1:7" s="364" customFormat="1" hidden="1">
      <c r="A90" s="352">
        <f>+A89+0.1</f>
        <v>2.3000000000000003</v>
      </c>
      <c r="B90" s="353" t="s">
        <v>48</v>
      </c>
      <c r="C90" s="354"/>
      <c r="D90" s="361"/>
      <c r="E90" s="362"/>
      <c r="F90" s="363"/>
      <c r="G90" s="363"/>
    </row>
    <row r="91" spans="1:7" s="41" customFormat="1" ht="34.5">
      <c r="A91" s="27" t="s">
        <v>55</v>
      </c>
      <c r="B91" s="383" t="s">
        <v>138</v>
      </c>
      <c r="C91" s="133">
        <f>SUM(C92:C93)</f>
        <v>2437.6999999999998</v>
      </c>
      <c r="D91" s="385"/>
      <c r="E91" s="57"/>
      <c r="F91" s="50"/>
      <c r="G91" s="50"/>
    </row>
    <row r="92" spans="1:7" s="40" customFormat="1" ht="17.25">
      <c r="A92" s="34">
        <v>1</v>
      </c>
      <c r="B92" s="223" t="s">
        <v>14</v>
      </c>
      <c r="C92" s="131">
        <v>2437.6999999999998</v>
      </c>
      <c r="D92" s="219"/>
      <c r="E92" s="53"/>
      <c r="F92" s="28"/>
      <c r="G92" s="28"/>
    </row>
    <row r="93" spans="1:7" s="40" customFormat="1" ht="17.25" hidden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2" t="s">
        <v>37</v>
      </c>
      <c r="B94" s="383" t="s">
        <v>38</v>
      </c>
      <c r="C94" s="133">
        <f>C19+C20-C35</f>
        <v>1699.2000000000116</v>
      </c>
      <c r="D94" s="385" t="s">
        <v>341</v>
      </c>
      <c r="E94" s="465" t="s">
        <v>183</v>
      </c>
      <c r="F94" s="465"/>
      <c r="G94" s="140"/>
    </row>
    <row r="95" spans="1:7" s="41" customFormat="1" ht="30" customHeight="1">
      <c r="A95" s="386"/>
      <c r="B95" s="387"/>
      <c r="E95" s="392"/>
      <c r="F95" s="50"/>
      <c r="G95" s="50"/>
    </row>
    <row r="96" spans="1:7" s="5" customFormat="1" ht="17.25" hidden="1">
      <c r="B96" s="388" t="s">
        <v>2</v>
      </c>
      <c r="C96" s="199" t="str">
        <f>+'Ekamut-caxs'!D77</f>
        <v>Քրիստինա Հունանյան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457"/>
      <c r="D97" s="389"/>
      <c r="E97" s="365"/>
      <c r="F97" s="43"/>
      <c r="G97" s="43"/>
    </row>
    <row r="98" spans="1:7" s="2" customFormat="1" ht="17.25" hidden="1">
      <c r="B98" s="390" t="s">
        <v>6</v>
      </c>
      <c r="C98" s="199" t="str">
        <f>+'Ekamut-caxs'!D79</f>
        <v>Ռուզաննա Մկրտչյան</v>
      </c>
      <c r="D98" s="217"/>
      <c r="E98" s="41"/>
      <c r="F98" s="43"/>
      <c r="G98" s="43"/>
    </row>
    <row r="99" spans="1:7" s="2" customFormat="1" ht="12" hidden="1" customHeight="1">
      <c r="B99" s="377"/>
      <c r="C99" s="214"/>
      <c r="D99" s="389"/>
      <c r="E99" s="365"/>
      <c r="F99" s="43"/>
      <c r="G99" s="43"/>
    </row>
    <row r="100" spans="1:7" s="2" customFormat="1" hidden="1">
      <c r="B100" s="377"/>
      <c r="C100" s="42"/>
      <c r="D100" s="42"/>
      <c r="E100" s="42"/>
      <c r="F100" s="43"/>
      <c r="G100" s="43"/>
    </row>
    <row r="101" spans="1:7" s="230" customFormat="1" ht="17.25">
      <c r="B101" s="391" t="s">
        <v>199</v>
      </c>
      <c r="D101" s="231" t="s">
        <v>214</v>
      </c>
    </row>
    <row r="102" spans="1:7" ht="93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2:C63 C38:C39 C35:C36 C47:C60 C93:C94 C10:C11 D7 D1 C26:C27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76200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3" zoomScaleSheetLayoutView="100" workbookViewId="0">
      <selection activeCell="F25" sqref="E25:F38"/>
    </sheetView>
  </sheetViews>
  <sheetFormatPr defaultColWidth="9.140625" defaultRowHeight="13.5"/>
  <cols>
    <col min="1" max="1" width="4.85546875" style="15" customWidth="1"/>
    <col min="2" max="2" width="67.14062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76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6" t="s">
        <v>52</v>
      </c>
      <c r="B1" s="466"/>
      <c r="C1" s="466"/>
      <c r="D1" s="466"/>
      <c r="E1" s="466"/>
      <c r="F1" s="466"/>
    </row>
    <row r="2" spans="1:18" s="13" customFormat="1" ht="20.25">
      <c r="A2" s="462" t="str">
        <f>+'Ekamut-caxs'!A13:D13</f>
        <v xml:space="preserve">«Երևանի հ․20 մսուր-մանկապարտեզ» ՀՈԱԿ-ի </v>
      </c>
      <c r="B2" s="462"/>
      <c r="C2" s="462"/>
      <c r="D2" s="462"/>
      <c r="E2" s="462"/>
      <c r="F2" s="462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9" t="s">
        <v>288</v>
      </c>
      <c r="B3" s="469"/>
      <c r="C3" s="469"/>
      <c r="D3" s="469"/>
      <c r="E3" s="469"/>
      <c r="F3" s="469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29" t="s">
        <v>132</v>
      </c>
      <c r="C6" s="173">
        <f>SUM(C7:C8,C11,C14:C17,C20:C21)</f>
        <v>56989.5</v>
      </c>
      <c r="D6" s="142">
        <f>SUM(D7:D8,D11,D14:D17,D20:D21)</f>
        <v>59057.700000000004</v>
      </c>
      <c r="E6" s="142">
        <f t="shared" ref="E6:E63" si="0">D6-C6</f>
        <v>2068.2000000000044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134">
        <v>51983</v>
      </c>
      <c r="D7" s="135">
        <f>+'Ekamut-caxs'!D17</f>
        <v>53979.4</v>
      </c>
      <c r="E7" s="135">
        <f t="shared" si="0"/>
        <v>1996.4000000000015</v>
      </c>
      <c r="F7" s="127" t="s">
        <v>329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 hidden="1">
      <c r="A8" s="34">
        <v>2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 hidden="1">
      <c r="A9" s="18">
        <f>+A8+0.1</f>
        <v>2.1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 hidden="1">
      <c r="A10" s="18">
        <f>+A9+0.1</f>
        <v>2.2000000000000002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v>2</v>
      </c>
      <c r="B11" s="174" t="str">
        <f>+'Ekamut-caxs'!B21</f>
        <v>Դրամաշնորհներ բյուջեից, որից՝</v>
      </c>
      <c r="C11" s="134">
        <f>SUM(C12:C13)</f>
        <v>739.3</v>
      </c>
      <c r="D11" s="135">
        <f>SUM(D12:D13)</f>
        <v>739.3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19.5" customHeight="1">
      <c r="A12" s="18"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386.1</v>
      </c>
      <c r="D12" s="125">
        <v>386.1</v>
      </c>
      <c r="E12" s="135">
        <f t="shared" si="0"/>
        <v>0</v>
      </c>
      <c r="F12" s="125"/>
    </row>
    <row r="13" spans="1:18" s="75" customFormat="1" ht="17.25">
      <c r="A13" s="18">
        <v>2.2000000000000002</v>
      </c>
      <c r="B13" s="188" t="str">
        <f>+'Ekamut-caxs'!B23</f>
        <v>զինծառայողների երեխաների գծով</v>
      </c>
      <c r="C13" s="125">
        <v>353.2</v>
      </c>
      <c r="D13" s="125">
        <v>353.2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1100</v>
      </c>
      <c r="D14" s="135">
        <f>+'Ekamut-caxs'!D24</f>
        <v>979</v>
      </c>
      <c r="E14" s="135">
        <f t="shared" si="0"/>
        <v>-121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3160</v>
      </c>
      <c r="D17" s="137">
        <f>SUM(D18:D19)</f>
        <v>3360</v>
      </c>
      <c r="E17" s="135">
        <f t="shared" si="0"/>
        <v>200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4.0999999999999996</v>
      </c>
      <c r="B18" s="401" t="str">
        <f>+'Ekamut-caxs'!B28</f>
        <v xml:space="preserve">ոչ ընթացիկ </v>
      </c>
      <c r="C18" s="125">
        <v>3160</v>
      </c>
      <c r="D18" s="126">
        <f>+'Ekamut-caxs'!D28</f>
        <v>3360</v>
      </c>
      <c r="E18" s="126">
        <f t="shared" si="0"/>
        <v>200</v>
      </c>
      <c r="F18" s="125"/>
    </row>
    <row r="19" spans="1:18" ht="16.5" hidden="1">
      <c r="A19" s="34">
        <f t="shared" si="1"/>
        <v>5.0999999999999996</v>
      </c>
      <c r="B19" s="401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6.1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v>5</v>
      </c>
      <c r="B21" s="174" t="str">
        <f>+'Ekamut-caxs'!B31</f>
        <v>Այլ եկամուտներ/ ջրմուղի սուբսիդիայի գծով/</v>
      </c>
      <c r="C21" s="136">
        <v>7.2</v>
      </c>
      <c r="D21" s="134">
        <f>+'Ekamut-caxs'!D31</f>
        <v>0</v>
      </c>
      <c r="E21" s="134">
        <f>D21-C21</f>
        <v>-7.2</v>
      </c>
      <c r="F21" s="134"/>
      <c r="G21" s="31" t="s">
        <v>305</v>
      </c>
    </row>
    <row r="22" spans="1:18" s="13" customFormat="1" ht="17.25">
      <c r="A22" s="35" t="s">
        <v>10</v>
      </c>
      <c r="B22" s="429" t="s">
        <v>133</v>
      </c>
      <c r="C22" s="426">
        <f>SUM(C23,C26:C32,C36:C59,C61:C62)</f>
        <v>56989.499999999993</v>
      </c>
      <c r="D22" s="143">
        <f>SUM(D23,D26:D32,D36:D59,D61:D62)</f>
        <v>59041.999999999993</v>
      </c>
      <c r="E22" s="142">
        <f t="shared" si="0"/>
        <v>2052.5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42113.5</v>
      </c>
      <c r="D23" s="137">
        <f>+'Ekamut-caxs'!D35</f>
        <v>45273.5</v>
      </c>
      <c r="E23" s="135">
        <f t="shared" si="0"/>
        <v>3160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700</v>
      </c>
      <c r="D24" s="138">
        <f>+'Ekamut-caxs'!D36</f>
        <v>654</v>
      </c>
      <c r="E24" s="126">
        <f>D24-C24</f>
        <v>-46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2807.6</v>
      </c>
      <c r="E25" s="127">
        <f>D25-C25</f>
        <v>2807.6</v>
      </c>
      <c r="F25" s="454" t="s">
        <v>332</v>
      </c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6544.4</v>
      </c>
      <c r="D26" s="137">
        <f>+'Ekamut-caxs'!D38</f>
        <v>4543.6000000000004</v>
      </c>
      <c r="E26" s="135">
        <f t="shared" si="0"/>
        <v>-2000.7999999999993</v>
      </c>
      <c r="F26" s="455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1279.2</v>
      </c>
      <c r="D27" s="137">
        <f>+'Ekamut-caxs'!D39</f>
        <v>1484</v>
      </c>
      <c r="E27" s="135">
        <f t="shared" si="0"/>
        <v>204.79999999999995</v>
      </c>
      <c r="F27" s="453" t="s">
        <v>333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1035.5</v>
      </c>
      <c r="D28" s="137">
        <f>+'Ekamut-caxs'!D40</f>
        <v>1062.2</v>
      </c>
      <c r="E28" s="135">
        <f t="shared" si="0"/>
        <v>26.700000000000045</v>
      </c>
      <c r="F28" s="453" t="s">
        <v>333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267.39999999999998</v>
      </c>
      <c r="D29" s="137">
        <f>+'Ekamut-caxs'!D41</f>
        <v>384.1</v>
      </c>
      <c r="E29" s="135">
        <f t="shared" si="0"/>
        <v>116.70000000000005</v>
      </c>
      <c r="F29" s="453" t="s">
        <v>333</v>
      </c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21.7</v>
      </c>
      <c r="D30" s="137">
        <f>+'Ekamut-caxs'!D42</f>
        <v>21.4</v>
      </c>
      <c r="E30" s="135">
        <f t="shared" si="0"/>
        <v>-0.30000000000000071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24</v>
      </c>
      <c r="D31" s="137">
        <f>+'Ekamut-caxs'!D43</f>
        <v>24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169.6</v>
      </c>
      <c r="D32" s="137">
        <f>SUM(D33:D35)</f>
        <v>184.1</v>
      </c>
      <c r="E32" s="135">
        <f t="shared" si="0"/>
        <v>14.5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1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1" t="str">
        <f>+'Ekamut-caxs'!B46</f>
        <v>րոպեավճար</v>
      </c>
      <c r="C34" s="125">
        <v>40</v>
      </c>
      <c r="D34" s="138">
        <f>+'Ekamut-caxs'!D46</f>
        <v>20</v>
      </c>
      <c r="E34" s="126">
        <f t="shared" si="0"/>
        <v>-20</v>
      </c>
      <c r="F34" s="125"/>
    </row>
    <row r="35" spans="1:18">
      <c r="A35" s="18">
        <f t="shared" si="3"/>
        <v>8.2999999999999989</v>
      </c>
      <c r="B35" s="401" t="str">
        <f>+'Ekamut-caxs'!B47</f>
        <v>ինտերնետ կապ</v>
      </c>
      <c r="C35" s="125">
        <v>72</v>
      </c>
      <c r="D35" s="138">
        <f>+'Ekamut-caxs'!D47</f>
        <v>106.5</v>
      </c>
      <c r="E35" s="126">
        <f t="shared" si="0"/>
        <v>34.5</v>
      </c>
      <c r="F35" s="453" t="s">
        <v>330</v>
      </c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441</v>
      </c>
      <c r="D37" s="137">
        <f>+'Ekamut-caxs'!D49</f>
        <v>550</v>
      </c>
      <c r="E37" s="135">
        <f t="shared" si="0"/>
        <v>109</v>
      </c>
      <c r="F37" s="454" t="s">
        <v>329</v>
      </c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83.7</v>
      </c>
      <c r="D38" s="137">
        <f>+'Ekamut-caxs'!D50</f>
        <v>83.7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550</v>
      </c>
      <c r="D39" s="137">
        <f>+'Ekamut-caxs'!D51</f>
        <v>550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8" customHeight="1">
      <c r="A40" s="34">
        <f t="shared" si="4"/>
        <v>13</v>
      </c>
      <c r="B40" s="174" t="str">
        <f>+'Ekamut-caxs'!B52</f>
        <v>Ուսումնական նյութերի գծով</v>
      </c>
      <c r="C40" s="136">
        <v>210</v>
      </c>
      <c r="D40" s="137">
        <f>+'Ekamut-caxs'!D52</f>
        <v>310</v>
      </c>
      <c r="E40" s="135">
        <f t="shared" si="0"/>
        <v>100</v>
      </c>
      <c r="F40" s="453" t="s">
        <v>331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30</v>
      </c>
      <c r="D41" s="137">
        <f>+'Ekamut-caxs'!D53</f>
        <v>30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75</v>
      </c>
      <c r="D42" s="137">
        <f>+'Ekamut-caxs'!D54</f>
        <v>75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400</v>
      </c>
      <c r="D43" s="137">
        <f>+'Ekamut-caxs'!D55</f>
        <v>400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20.25" customHeight="1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49.5</v>
      </c>
      <c r="D44" s="137">
        <f>+'Ekamut-caxs'!D56</f>
        <v>56.5</v>
      </c>
      <c r="E44" s="135">
        <f>D44-C44</f>
        <v>7</v>
      </c>
      <c r="F44" s="125" t="s">
        <v>334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Արխիվացման գծով</v>
      </c>
      <c r="C45" s="134">
        <v>30</v>
      </c>
      <c r="D45" s="137">
        <f>+'Ekamut-caxs'!D57</f>
        <v>30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19</v>
      </c>
      <c r="B47" s="174" t="str">
        <f>+'Ekamut-caxs'!B59</f>
        <v>Գնումների համակարգողի ծառայության գծով</v>
      </c>
      <c r="C47" s="136">
        <v>105</v>
      </c>
      <c r="D47" s="137">
        <f>+'Ekamut-caxs'!D59</f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4" t="str">
        <f>+'Ekamut-caxs'!B60</f>
        <v>Համակարգիչների տեխնիկական սպասարկման գծով</v>
      </c>
      <c r="C48" s="136">
        <v>80</v>
      </c>
      <c r="D48" s="137">
        <f>+'Ekamut-caxs'!D60</f>
        <v>80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4" t="str">
        <f>+'Ekamut-caxs'!B61</f>
        <v>Համակարգչային ծրագրի և կայքի սպասարկման գծով</v>
      </c>
      <c r="C49" s="134">
        <v>127</v>
      </c>
      <c r="D49" s="137">
        <f>+'Ekamut-caxs'!D61</f>
        <v>127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4" t="str">
        <f>+'Ekamut-caxs'!B62</f>
        <v>էլ․ստորագրության գծով</v>
      </c>
      <c r="C50" s="134">
        <v>3</v>
      </c>
      <c r="D50" s="137">
        <f>+'Ekamut-caxs'!D62</f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23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24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23</v>
      </c>
      <c r="B53" s="174" t="str">
        <f>+'Ekamut-caxs'!B65</f>
        <v>Վերապատրաստման գծով</v>
      </c>
      <c r="C53" s="134"/>
      <c r="D53" s="137">
        <f>+'Ekamut-caxs'!D65</f>
        <v>84.9</v>
      </c>
      <c r="E53" s="135">
        <f t="shared" si="5"/>
        <v>84.9</v>
      </c>
      <c r="F53" s="453" t="s">
        <v>338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24</v>
      </c>
      <c r="B54" s="174" t="str">
        <f>+'Ekamut-caxs'!B66</f>
        <v>Ծառերի էտման գծով</v>
      </c>
      <c r="C54" s="134"/>
      <c r="D54" s="137">
        <f>+'Ekamut-caxs'!D66</f>
        <v>0</v>
      </c>
      <c r="E54" s="135">
        <f t="shared" si="5"/>
        <v>0</v>
      </c>
      <c r="F54" s="453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v>24</v>
      </c>
      <c r="B55" s="174" t="str">
        <f>+'Ekamut-caxs'!B67</f>
        <v>Միջոցառումների կազմակերպման գծով</v>
      </c>
      <c r="C55" s="134">
        <v>100</v>
      </c>
      <c r="D55" s="136">
        <f>+'Ekamut-caxs'!D67</f>
        <v>100</v>
      </c>
      <c r="E55" s="134">
        <f t="shared" si="5"/>
        <v>0</v>
      </c>
      <c r="F55" s="453"/>
    </row>
    <row r="56" spans="1:18" s="31" customFormat="1" ht="17.25">
      <c r="A56" s="34">
        <f t="shared" si="4"/>
        <v>25</v>
      </c>
      <c r="B56" s="174" t="str">
        <f>+'Ekamut-caxs'!B68</f>
        <v>Բեռնափոխադրման գծով</v>
      </c>
      <c r="C56" s="134">
        <v>30</v>
      </c>
      <c r="D56" s="136">
        <f>+'Ekamut-caxs'!D68</f>
        <v>60</v>
      </c>
      <c r="E56" s="134">
        <f t="shared" si="5"/>
        <v>30</v>
      </c>
      <c r="F56" s="453" t="s">
        <v>339</v>
      </c>
      <c r="G56" s="31" t="s">
        <v>321</v>
      </c>
    </row>
    <row r="57" spans="1:18" s="31" customFormat="1" ht="17.25">
      <c r="A57" s="34">
        <f t="shared" si="4"/>
        <v>26</v>
      </c>
      <c r="B57" s="174" t="str">
        <f>+'Ekamut-caxs'!B69</f>
        <v>Դուրսգրվող գույքի վերագնահատման գծով</v>
      </c>
      <c r="C57" s="134">
        <v>20</v>
      </c>
      <c r="D57" s="136">
        <f>+'Ekamut-caxs'!D69</f>
        <v>20</v>
      </c>
      <c r="E57" s="134">
        <f>D57-C57</f>
        <v>0</v>
      </c>
      <c r="F57" s="229"/>
    </row>
    <row r="58" spans="1:18" s="31" customFormat="1" ht="17.25">
      <c r="A58" s="34">
        <f t="shared" si="4"/>
        <v>27</v>
      </c>
      <c r="B58" s="174" t="str">
        <f>+'Ekamut-caxs'!B70</f>
        <v>Կրակմարիչների լիցքավորում</v>
      </c>
      <c r="C58" s="134">
        <v>30</v>
      </c>
      <c r="D58" s="136">
        <f>+'Ekamut-caxs'!D70</f>
        <v>30</v>
      </c>
      <c r="E58" s="134">
        <f>D58-C58</f>
        <v>0</v>
      </c>
      <c r="F58" s="134"/>
    </row>
    <row r="59" spans="1:18" s="32" customFormat="1" ht="17.25">
      <c r="A59" s="34">
        <f t="shared" si="4"/>
        <v>28</v>
      </c>
      <c r="B59" s="174" t="str">
        <f>+'Ekamut-caxs'!B71</f>
        <v>Հիմնական միջոցների մաշվածության գծով, որից՝</v>
      </c>
      <c r="C59" s="134">
        <v>3160</v>
      </c>
      <c r="D59" s="137">
        <f>+'Ekamut-caxs'!D71</f>
        <v>3360</v>
      </c>
      <c r="E59" s="135">
        <f t="shared" si="5"/>
        <v>200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28.1</v>
      </c>
      <c r="B60" s="401" t="str">
        <f>+'Ekamut-caxs'!B72</f>
        <v>պայմանով (անհատույց) ստացված</v>
      </c>
      <c r="C60" s="127">
        <v>3160</v>
      </c>
      <c r="D60" s="138">
        <f>+'Ekamut-caxs'!D72</f>
        <v>3360</v>
      </c>
      <c r="E60" s="126">
        <f t="shared" si="5"/>
        <v>200</v>
      </c>
      <c r="F60" s="127"/>
      <c r="G60" s="77"/>
    </row>
    <row r="61" spans="1:18" s="32" customFormat="1" ht="17.25">
      <c r="A61" s="34">
        <f>+A59+1</f>
        <v>29</v>
      </c>
      <c r="B61" s="174" t="str">
        <f>+'Ekamut-caxs'!B73</f>
        <v xml:space="preserve">Չփոխհատուցվող հարկերի գծով </v>
      </c>
      <c r="C61" s="134">
        <v>10</v>
      </c>
      <c r="D61" s="137">
        <f>+'Ekamut-caxs'!D73</f>
        <v>10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 hidden="1">
      <c r="A62" s="34">
        <f>+A61+1</f>
        <v>30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0" t="s">
        <v>75</v>
      </c>
      <c r="C63" s="173">
        <f>C6-C22</f>
        <v>0</v>
      </c>
      <c r="D63" s="142">
        <f>D6-D22</f>
        <v>15.700000000011642</v>
      </c>
      <c r="E63" s="142">
        <f t="shared" si="0"/>
        <v>15.700000000011642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0" t="s">
        <v>2</v>
      </c>
      <c r="C65" s="64"/>
      <c r="D65" s="468" t="str">
        <f>+'Ekamut-caxs'!D77</f>
        <v>Քրիստինա Հունանյան</v>
      </c>
      <c r="E65" s="468"/>
      <c r="F65" s="63"/>
    </row>
    <row r="66" spans="1:6" s="10" customFormat="1" ht="9.75" customHeight="1">
      <c r="A66" s="58"/>
      <c r="B66" s="421"/>
      <c r="C66" s="87"/>
      <c r="D66" s="467" t="s">
        <v>5</v>
      </c>
      <c r="E66" s="467"/>
      <c r="F66" s="404"/>
    </row>
    <row r="67" spans="1:6" s="10" customFormat="1" ht="24.75" customHeight="1">
      <c r="A67" s="58"/>
      <c r="B67" s="420" t="s">
        <v>6</v>
      </c>
      <c r="C67" s="64"/>
      <c r="D67" s="468" t="str">
        <f>+'Ekamut-caxs'!D79</f>
        <v>Ռուզաննա Մկրտչյան</v>
      </c>
      <c r="E67" s="468"/>
      <c r="F67" s="63"/>
    </row>
    <row r="68" spans="1:6" s="10" customFormat="1" ht="11.25" customHeight="1">
      <c r="A68" s="58"/>
      <c r="B68" s="85"/>
      <c r="C68" s="87"/>
      <c r="D68" s="467" t="s">
        <v>5</v>
      </c>
      <c r="E68" s="467"/>
      <c r="F68" s="404"/>
    </row>
    <row r="69" spans="1:6" s="10" customFormat="1">
      <c r="A69" s="58"/>
      <c r="B69" s="422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52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8" zoomScaleSheetLayoutView="100" workbookViewId="0">
      <selection activeCell="F25" sqref="E25:F38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76.4257812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6" t="s">
        <v>76</v>
      </c>
      <c r="B1" s="466"/>
      <c r="C1" s="466"/>
      <c r="D1" s="466"/>
      <c r="E1" s="466"/>
      <c r="F1" s="466"/>
    </row>
    <row r="2" spans="1:20" s="13" customFormat="1" ht="20.25">
      <c r="A2" s="462" t="str">
        <f>+'Ekamut-caxs'!A13:D13</f>
        <v xml:space="preserve">«Երևանի հ․20 մսուր-մանկապարտեզ» ՀՈԱԿ-ի </v>
      </c>
      <c r="B2" s="462"/>
      <c r="C2" s="462"/>
      <c r="D2" s="462"/>
      <c r="E2" s="462"/>
      <c r="F2" s="462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9" t="s">
        <v>289</v>
      </c>
      <c r="B3" s="469"/>
      <c r="C3" s="469"/>
      <c r="D3" s="469"/>
      <c r="E3" s="469"/>
      <c r="F3" s="469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31</v>
      </c>
      <c r="C6" s="427">
        <v>4223</v>
      </c>
      <c r="D6" s="128">
        <f>+C6</f>
        <v>4223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3" t="s">
        <v>77</v>
      </c>
      <c r="C7" s="128">
        <f>SUM(C8:C9,C12,C16:C21)</f>
        <v>55972.3</v>
      </c>
      <c r="D7" s="133">
        <f>SUM(D8:D9,D12,D16:D21)</f>
        <v>57832</v>
      </c>
      <c r="E7" s="133">
        <f>D7-C7</f>
        <v>1859.6999999999971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51983</v>
      </c>
      <c r="D8" s="132">
        <f>+'Dramakan hosqer'!C21</f>
        <v>53979.4</v>
      </c>
      <c r="E8" s="132">
        <f>D8-C8</f>
        <v>1996.4000000000015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hidden="1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54.9</v>
      </c>
      <c r="E9" s="132">
        <f t="shared" ref="E9:E16" si="1">D9-C9</f>
        <v>54.9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hidden="1" customHeight="1">
      <c r="A10" s="352">
        <f>+A9+0.1</f>
        <v>2.1</v>
      </c>
      <c r="B10" s="353" t="str">
        <f>+'Dramakan hosqer'!B23</f>
        <v>վերապատրաստման գծով</v>
      </c>
      <c r="C10" s="354"/>
      <c r="D10" s="355">
        <f>+'Dramakan hosqer'!C23</f>
        <v>54.9</v>
      </c>
      <c r="E10" s="356">
        <f t="shared" si="1"/>
        <v>54.9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hidden="1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v>2</v>
      </c>
      <c r="B12" s="223" t="str">
        <f>+'Dramakan hosqer'!B25</f>
        <v>Դրամաշնորհներ բյուջեից, որից՝</v>
      </c>
      <c r="C12" s="131">
        <f>SUM(C13:C15)</f>
        <v>2889.3</v>
      </c>
      <c r="D12" s="132">
        <f>SUM(D13:D15)</f>
        <v>2818.7</v>
      </c>
      <c r="E12" s="132">
        <f t="shared" si="1"/>
        <v>-70.600000000000364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customHeight="1">
      <c r="A13" s="352">
        <f>+A12+0.1</f>
        <v>2.1</v>
      </c>
      <c r="B13" s="353" t="str">
        <f>+'Dramakan hosqer'!B26</f>
        <v>կրթության առանձնահատուկ պայմանների կարիք ունեցող երեխաների գծով</v>
      </c>
      <c r="C13" s="354">
        <v>386.1</v>
      </c>
      <c r="D13" s="355">
        <f>+'Dramakan hosqer'!C26</f>
        <v>444.6</v>
      </c>
      <c r="E13" s="356">
        <f t="shared" si="1"/>
        <v>58.5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2.2000000000000002</v>
      </c>
      <c r="B14" s="353" t="str">
        <f>+'Dramakan hosqer'!B27</f>
        <v>զինծառայողների երեխաների գծով</v>
      </c>
      <c r="C14" s="354">
        <v>353.2</v>
      </c>
      <c r="D14" s="355">
        <f>+'Dramakan hosqer'!C27</f>
        <v>224.1</v>
      </c>
      <c r="E14" s="356">
        <f t="shared" si="1"/>
        <v>-129.1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2.3000000000000003</v>
      </c>
      <c r="B15" s="353" t="str">
        <f>+'Dramakan hosqer'!B28</f>
        <v>հիմնական միջոցների ձեռքբերման գծով</v>
      </c>
      <c r="C15" s="354">
        <v>2150</v>
      </c>
      <c r="D15" s="355">
        <f>+'Dramakan hosqer'!C28</f>
        <v>2150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3</v>
      </c>
      <c r="B16" s="223" t="str">
        <f>+'Dramakan hosqer'!B29</f>
        <v xml:space="preserve">Վճարովի ծառայություններից </v>
      </c>
      <c r="C16" s="131">
        <v>1100</v>
      </c>
      <c r="D16" s="132">
        <f>+'Dramakan hosqer'!C29</f>
        <v>979</v>
      </c>
      <c r="E16" s="132">
        <f t="shared" si="1"/>
        <v>-121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4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5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6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7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8</v>
      </c>
      <c r="B21" s="223" t="str">
        <f>+'Dramakan hosqer'!B34</f>
        <v>Այլ եկամուտներ/ ջրմուղի սուբսիդիայի գծով/</v>
      </c>
      <c r="C21" s="131"/>
      <c r="D21" s="132"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3" t="s">
        <v>78</v>
      </c>
      <c r="C22" s="128">
        <f>+C23+C66+C78</f>
        <v>59195.299999999988</v>
      </c>
      <c r="D22" s="133">
        <f>+D23+D66+D78</f>
        <v>60355.799999999988</v>
      </c>
      <c r="E22" s="133">
        <f t="shared" si="0"/>
        <v>1160.5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3" t="s">
        <v>56</v>
      </c>
      <c r="C23" s="128">
        <f>SUM(C24,C27:C33,C37:C60,C64:C65)</f>
        <v>57045.299999999988</v>
      </c>
      <c r="D23" s="133">
        <f>SUM(D24,D27:D33,D37:D60,D64:D65)</f>
        <v>55768.099999999991</v>
      </c>
      <c r="E23" s="133">
        <f t="shared" si="0"/>
        <v>-1277.1999999999971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42113.5</v>
      </c>
      <c r="D24" s="132">
        <f>+'Dramakan hosqer'!C37</f>
        <v>45273.5</v>
      </c>
      <c r="E24" s="132">
        <f t="shared" si="0"/>
        <v>3160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>
        <v>700</v>
      </c>
      <c r="D25" s="355">
        <f>+'Dramakan hosqer'!C38</f>
        <v>654</v>
      </c>
      <c r="E25" s="356">
        <f t="shared" si="0"/>
        <v>-46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customHeight="1">
      <c r="A26" s="352">
        <f>+A25+0.1</f>
        <v>1.2000000000000002</v>
      </c>
      <c r="B26" s="353" t="str">
        <f>+'Dramakan hosqer'!B39</f>
        <v>պարգևատրման գծով</v>
      </c>
      <c r="C26" s="354"/>
      <c r="D26" s="355">
        <f>+'Dramakan hosqer'!C39</f>
        <v>2807.6</v>
      </c>
      <c r="E26" s="356">
        <f t="shared" si="0"/>
        <v>2807.6</v>
      </c>
      <c r="F26" s="454" t="s">
        <v>332</v>
      </c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9681.4</v>
      </c>
      <c r="D27" s="132">
        <f>+'Dramakan hosqer'!C40</f>
        <v>4543.6000000000004</v>
      </c>
      <c r="E27" s="132">
        <f t="shared" si="0"/>
        <v>-5137.7999999999993</v>
      </c>
      <c r="F27" s="455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1279.2</v>
      </c>
      <c r="D28" s="132">
        <f>+'Dramakan hosqer'!C41</f>
        <v>1484</v>
      </c>
      <c r="E28" s="132">
        <f t="shared" si="0"/>
        <v>204.79999999999995</v>
      </c>
      <c r="F28" s="453" t="s">
        <v>333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1035.5</v>
      </c>
      <c r="D29" s="132">
        <f>+'Dramakan hosqer'!C42</f>
        <v>1062.2</v>
      </c>
      <c r="E29" s="132">
        <f t="shared" si="0"/>
        <v>26.700000000000045</v>
      </c>
      <c r="F29" s="453" t="s">
        <v>333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260.10000000000002</v>
      </c>
      <c r="D30" s="132">
        <f>+'Dramakan hosqer'!C43</f>
        <v>384.1</v>
      </c>
      <c r="E30" s="132">
        <f t="shared" si="0"/>
        <v>124</v>
      </c>
      <c r="F30" s="453" t="s">
        <v>333</v>
      </c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21.7</v>
      </c>
      <c r="D31" s="132">
        <f>+'Dramakan hosqer'!C44</f>
        <v>21.4</v>
      </c>
      <c r="E31" s="132">
        <f t="shared" si="0"/>
        <v>-0.30000000000000071</v>
      </c>
      <c r="F31" s="125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24</v>
      </c>
      <c r="D32" s="132">
        <f>+'Dramakan hosqer'!C45</f>
        <v>24</v>
      </c>
      <c r="E32" s="132">
        <f t="shared" si="0"/>
        <v>0</v>
      </c>
      <c r="F32" s="125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169.6</v>
      </c>
      <c r="D33" s="132">
        <f>SUM(D34:D36)</f>
        <v>184.1</v>
      </c>
      <c r="E33" s="132">
        <f t="shared" si="0"/>
        <v>14.5</v>
      </c>
      <c r="F33" s="125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8.1</v>
      </c>
      <c r="B34" s="353" t="str">
        <f>+'Dramakan hosqer'!B47</f>
        <v>բաժանորդային վճար</v>
      </c>
      <c r="C34" s="354">
        <v>57.6</v>
      </c>
      <c r="D34" s="355">
        <f>+'Dramakan hosqer'!C47</f>
        <v>57.6</v>
      </c>
      <c r="E34" s="356">
        <f t="shared" si="0"/>
        <v>0</v>
      </c>
      <c r="F34" s="125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8.1999999999999993</v>
      </c>
      <c r="B35" s="353" t="str">
        <f>+'Dramakan hosqer'!B48</f>
        <v>րոպեավճար</v>
      </c>
      <c r="C35" s="354">
        <v>40</v>
      </c>
      <c r="D35" s="355">
        <f>+'Dramakan hosqer'!C48</f>
        <v>20</v>
      </c>
      <c r="E35" s="356">
        <f t="shared" si="0"/>
        <v>-20</v>
      </c>
      <c r="F35" s="125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8.2999999999999989</v>
      </c>
      <c r="B36" s="353" t="str">
        <f>+'Dramakan hosqer'!B49</f>
        <v>ինտերնետ կապ</v>
      </c>
      <c r="C36" s="354">
        <v>72</v>
      </c>
      <c r="D36" s="355">
        <f>+'Dramakan hosqer'!C49</f>
        <v>106.5</v>
      </c>
      <c r="E36" s="356">
        <f t="shared" si="0"/>
        <v>34.5</v>
      </c>
      <c r="F36" s="453" t="s">
        <v>330</v>
      </c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25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441</v>
      </c>
      <c r="D38" s="132">
        <f>+'Dramakan hosqer'!C51</f>
        <v>550</v>
      </c>
      <c r="E38" s="132">
        <f t="shared" si="0"/>
        <v>109</v>
      </c>
      <c r="F38" s="454" t="s">
        <v>329</v>
      </c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83.7</v>
      </c>
      <c r="D39" s="132">
        <f>+'Dramakan hosqer'!C52</f>
        <v>83.7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550</v>
      </c>
      <c r="D40" s="132">
        <f>+'Dramakan hosqer'!C53</f>
        <v>550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210</v>
      </c>
      <c r="D41" s="132">
        <f>+'Dramakan hosqer'!C54</f>
        <v>310</v>
      </c>
      <c r="E41" s="132">
        <f t="shared" si="0"/>
        <v>100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30</v>
      </c>
      <c r="D42" s="132">
        <f>+'Dramakan hosqer'!C55</f>
        <v>30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75</v>
      </c>
      <c r="D43" s="132">
        <f>+'Dramakan hosqer'!C56</f>
        <v>75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400</v>
      </c>
      <c r="D44" s="132">
        <f>+'Dramakan hosqer'!C57</f>
        <v>400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49.5</v>
      </c>
      <c r="D45" s="132">
        <f>+'Dramakan hosqer'!C58</f>
        <v>56.5</v>
      </c>
      <c r="E45" s="132">
        <f t="shared" si="0"/>
        <v>7</v>
      </c>
      <c r="F45" s="456" t="s">
        <v>334</v>
      </c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Արխիվացման գծով</v>
      </c>
      <c r="C46" s="131">
        <v>30</v>
      </c>
      <c r="D46" s="132">
        <f>+'Dramakan hosqer'!C59</f>
        <v>30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19</v>
      </c>
      <c r="B48" s="223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20</v>
      </c>
      <c r="B49" s="223" t="str">
        <f>+'Dramakan hosqer'!B62</f>
        <v>Համակարգիչների տեխնիկական սպասարկման գծով</v>
      </c>
      <c r="C49" s="131">
        <v>80</v>
      </c>
      <c r="D49" s="132">
        <f>+'Dramakan hosqer'!C62</f>
        <v>80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21</v>
      </c>
      <c r="B50" s="223" t="str">
        <f>+'Dramakan hosqer'!B63</f>
        <v>Համակարգչային ծրագրի և կայքի սպասարկման գծով</v>
      </c>
      <c r="C50" s="131">
        <v>127</v>
      </c>
      <c r="D50" s="132">
        <f>+'Dramakan hosqer'!C63</f>
        <v>127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22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23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24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23</v>
      </c>
      <c r="B54" s="223" t="str">
        <f>+'Dramakan hosqer'!B67</f>
        <v>Վերապատրաստման գծով</v>
      </c>
      <c r="C54" s="131"/>
      <c r="D54" s="132">
        <f>+'Dramakan hosqer'!C67</f>
        <v>84.9</v>
      </c>
      <c r="E54" s="132">
        <f t="shared" si="0"/>
        <v>84.9</v>
      </c>
      <c r="F54" s="453" t="s">
        <v>338</v>
      </c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24</v>
      </c>
      <c r="B55" s="223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453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v>24</v>
      </c>
      <c r="B56" s="223" t="str">
        <f>+'Dramakan hosqer'!B69</f>
        <v>Միջոցառումների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453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25</v>
      </c>
      <c r="B57" s="223" t="str">
        <f>+'Dramakan hosqer'!B70</f>
        <v>Բեռնափոխադրման գծով</v>
      </c>
      <c r="C57" s="131">
        <v>30</v>
      </c>
      <c r="D57" s="131">
        <f>+'Dramakan hosqer'!C70</f>
        <v>60</v>
      </c>
      <c r="E57" s="131">
        <f t="shared" si="0"/>
        <v>30</v>
      </c>
      <c r="F57" s="453" t="s">
        <v>339</v>
      </c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26</v>
      </c>
      <c r="B58" s="223" t="str">
        <f>+'Dramakan hosqer'!B71</f>
        <v>Դուրսգրվող գույքի վերագնահատման գծով</v>
      </c>
      <c r="C58" s="131">
        <v>20</v>
      </c>
      <c r="D58" s="132">
        <f>+'Dramakan hosqer'!C71</f>
        <v>20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27</v>
      </c>
      <c r="B59" s="223" t="str">
        <f>+'Dramakan hosqer'!B72</f>
        <v>Կրակմարիչների լիցքավորում</v>
      </c>
      <c r="C59" s="131">
        <v>30</v>
      </c>
      <c r="D59" s="132">
        <f>+'Dramakan hosqer'!C72</f>
        <v>30</v>
      </c>
      <c r="E59" s="132">
        <f>D59-C59</f>
        <v>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28</v>
      </c>
      <c r="B60" s="223" t="str">
        <f>+'Dramakan hosqer'!B73</f>
        <v>Հարկային պարտավորությունների գծով, այդ թվում՝</v>
      </c>
      <c r="C60" s="131">
        <f>SUM(C61:C63)</f>
        <v>10</v>
      </c>
      <c r="D60" s="132">
        <f>SUM(D61:D63)</f>
        <v>10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hidden="1" customHeight="1">
      <c r="A61" s="352">
        <f>+A60+0.1</f>
        <v>28.1</v>
      </c>
      <c r="B61" s="353" t="str">
        <f>+'Dramakan hosqer'!B74</f>
        <v>շահութահարկի գծով</v>
      </c>
      <c r="C61" s="354"/>
      <c r="D61" s="355">
        <f>+'Dramakan hosqer'!C74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hidden="1" customHeight="1">
      <c r="A62" s="352">
        <f t="shared" ref="A62:A63" si="6">+A61+0.1</f>
        <v>28.200000000000003</v>
      </c>
      <c r="B62" s="353" t="str">
        <f>+'Dramakan hosqer'!B75</f>
        <v>ԱԱՀ-ի գծով</v>
      </c>
      <c r="C62" s="354"/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customHeight="1">
      <c r="A63" s="352">
        <f t="shared" si="6"/>
        <v>28.300000000000004</v>
      </c>
      <c r="B63" s="353" t="str">
        <f>+'Dramakan hosqer'!B76</f>
        <v xml:space="preserve">չփոխհատուցվող հարկերի գծով </v>
      </c>
      <c r="C63" s="354">
        <v>10</v>
      </c>
      <c r="D63" s="355">
        <f>+'Dramakan hosqer'!C76</f>
        <v>10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18.75" customHeight="1">
      <c r="A64" s="34">
        <f>+A60+1</f>
        <v>29</v>
      </c>
      <c r="B64" s="223" t="str">
        <f>+'Dramakan hosqer'!B77</f>
        <v>Կրեդիտորական պարտքի մարման գծով</v>
      </c>
      <c r="C64" s="131">
        <v>86.1</v>
      </c>
      <c r="D64" s="132">
        <f>+'Dramakan hosqer'!C77</f>
        <v>86.100000000000364</v>
      </c>
      <c r="E64" s="132">
        <f t="shared" si="0"/>
        <v>3.694822225952521E-13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30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3" t="s">
        <v>57</v>
      </c>
      <c r="C66" s="128">
        <f>+C67+C74</f>
        <v>2150</v>
      </c>
      <c r="D66" s="133">
        <f>+D67+D74</f>
        <v>2150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2150</v>
      </c>
      <c r="D67" s="132">
        <f>SUM(D68:D73)</f>
        <v>2150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customHeight="1">
      <c r="A68" s="352">
        <f>+A67+0.1</f>
        <v>1.1000000000000001</v>
      </c>
      <c r="B68" s="353" t="str">
        <f>+'Dramakan hosqer'!B81</f>
        <v>գրասենյակային և տնտեսական գույք</v>
      </c>
      <c r="C68" s="354">
        <v>2150</v>
      </c>
      <c r="D68" s="355">
        <f>+'Dramakan hosqer'!C81</f>
        <v>2150</v>
      </c>
      <c r="E68" s="356">
        <f t="shared" ref="E68:E81" si="7">D68-C68</f>
        <v>0</v>
      </c>
      <c r="F68" s="357"/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hidden="1" customHeight="1">
      <c r="A69" s="352">
        <f>+A68+0.1</f>
        <v>1.2000000000000002</v>
      </c>
      <c r="B69" s="353" t="str">
        <f>+'Dramakan hosqer'!B82</f>
        <v>համակարգչային սարքավորումներ / տեխնիկա</v>
      </c>
      <c r="C69" s="354"/>
      <c r="D69" s="355">
        <f>+'Dramakan hosqer'!C82</f>
        <v>0</v>
      </c>
      <c r="E69" s="356">
        <f>D69-C69</f>
        <v>0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hidden="1" customHeight="1">
      <c r="A70" s="352">
        <f t="shared" ref="A70:A73" si="8">+A69+0.1</f>
        <v>1.3000000000000003</v>
      </c>
      <c r="B70" s="353" t="str">
        <f>+'Dramakan hosqer'!B83</f>
        <v>մեքենաներ և սարքավորումներ</v>
      </c>
      <c r="C70" s="354"/>
      <c r="D70" s="355">
        <f>+'Dramakan hosqer'!C83</f>
        <v>0</v>
      </c>
      <c r="E70" s="356">
        <f t="shared" si="7"/>
        <v>0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hidden="1" customHeight="1">
      <c r="A71" s="352">
        <f t="shared" si="8"/>
        <v>1.4000000000000004</v>
      </c>
      <c r="B71" s="353" t="str">
        <f>+'Dramakan hosqer'!B84</f>
        <v>սպորտային գույք</v>
      </c>
      <c r="C71" s="354"/>
      <c r="D71" s="355">
        <f>+'Dramakan hosqer'!C84</f>
        <v>0</v>
      </c>
      <c r="E71" s="356">
        <f t="shared" si="7"/>
        <v>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hidden="1" customHeight="1">
      <c r="A72" s="352">
        <f t="shared" si="8"/>
        <v>1.5000000000000004</v>
      </c>
      <c r="B72" s="353" t="str">
        <f>+'Dramakan hosqer'!B85</f>
        <v>գրականություն</v>
      </c>
      <c r="C72" s="354"/>
      <c r="D72" s="355">
        <f>+'Dramakan hosqer'!C85</f>
        <v>0</v>
      </c>
      <c r="E72" s="356">
        <f>D72-C72</f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hidden="1" customHeight="1">
      <c r="A73" s="352">
        <f t="shared" si="8"/>
        <v>1.6000000000000005</v>
      </c>
      <c r="B73" s="353">
        <f>+'Dramakan hosqer'!B86</f>
        <v>0</v>
      </c>
      <c r="C73" s="354"/>
      <c r="D73" s="355">
        <f>+'Dramakan hosqer'!C86</f>
        <v>0</v>
      </c>
      <c r="E73" s="356">
        <f>D73-C73</f>
        <v>0</v>
      </c>
      <c r="F73" s="357"/>
      <c r="G73" s="358" t="s">
        <v>118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 hidden="1">
      <c r="A74" s="38">
        <v>2</v>
      </c>
      <c r="B74" s="428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hidden="1" customHeight="1">
      <c r="A75" s="352">
        <f>+A74+0.1</f>
        <v>2.1</v>
      </c>
      <c r="B75" s="353" t="str">
        <f>+'Dramakan hosqer'!B88</f>
        <v>ամրացված գույքի (շենք)</v>
      </c>
      <c r="C75" s="354"/>
      <c r="D75" s="355">
        <f>+'Dramakan hosqer'!C88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hidden="1" customHeight="1">
      <c r="A76" s="352">
        <f>+A75+0.1</f>
        <v>2.2000000000000002</v>
      </c>
      <c r="B76" s="353" t="str">
        <f>+'Dramakan hosqer'!B89</f>
        <v>հիմնական միջոցի</v>
      </c>
      <c r="C76" s="354"/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hidden="1" customHeight="1">
      <c r="A77" s="352">
        <f>+A76+0.1</f>
        <v>2.3000000000000003</v>
      </c>
      <c r="B77" s="353" t="str">
        <f>+'Dramakan hosqer'!B90</f>
        <v>նախագծանախահաշվային փաստաթղթերի գծով</v>
      </c>
      <c r="C77" s="354"/>
      <c r="D77" s="355">
        <f>+'Dramakan hosqer'!C90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 hidden="1">
      <c r="A78" s="79" t="s">
        <v>55</v>
      </c>
      <c r="B78" s="383" t="s">
        <v>138</v>
      </c>
      <c r="C78" s="128">
        <f>SUM(C79:C80)</f>
        <v>0</v>
      </c>
      <c r="D78" s="133">
        <f>SUM(D79:D80)</f>
        <v>2437.6999999999998</v>
      </c>
      <c r="E78" s="133">
        <f t="shared" si="7"/>
        <v>2437.6999999999998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2437.6999999999998</v>
      </c>
      <c r="E79" s="131">
        <f>D79-C79</f>
        <v>2437.6999999999998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3" t="s">
        <v>38</v>
      </c>
      <c r="C81" s="128">
        <f>C6+C7-C22</f>
        <v>1000.0000000000146</v>
      </c>
      <c r="D81" s="133">
        <f>D6+D7-D22</f>
        <v>1699.2000000000116</v>
      </c>
      <c r="E81" s="133">
        <f t="shared" si="7"/>
        <v>699.19999999999709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8" t="s">
        <v>2</v>
      </c>
      <c r="C83" s="87"/>
      <c r="D83" s="471" t="str">
        <f>+'Ekamut-caxs'!D77</f>
        <v>Քրիստինա Հունանյան</v>
      </c>
      <c r="E83" s="468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3"/>
      <c r="D84" s="470" t="s">
        <v>89</v>
      </c>
      <c r="E84" s="470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4" t="s">
        <v>6</v>
      </c>
      <c r="C85" s="87"/>
      <c r="D85" s="468" t="str">
        <f>+'Ekamut-caxs'!D79</f>
        <v>Ռուզաննա Մկրտչյան</v>
      </c>
      <c r="E85" s="468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0" t="s">
        <v>89</v>
      </c>
      <c r="E86" s="470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5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4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F25" sqref="E25:F38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7" t="s">
        <v>65</v>
      </c>
      <c r="B1" s="477"/>
      <c r="C1" s="477"/>
      <c r="D1" s="477"/>
      <c r="E1" s="477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8" t="str">
        <f>+'Ekamut-caxs'!A13:D13</f>
        <v xml:space="preserve">«Երևանի հ․20 մսուր-մանկապարտեզ» ՀՈԱԿ-ի </v>
      </c>
      <c r="B2" s="479"/>
      <c r="C2" s="479"/>
      <c r="D2" s="479"/>
      <c r="E2" s="47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80" t="s">
        <v>141</v>
      </c>
      <c r="B3" s="480"/>
      <c r="C3" s="480"/>
      <c r="D3" s="480"/>
      <c r="E3" s="480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1" t="s">
        <v>290</v>
      </c>
      <c r="B4" s="481"/>
      <c r="C4" s="481"/>
      <c r="D4" s="481"/>
      <c r="E4" s="481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2" t="s">
        <v>146</v>
      </c>
      <c r="B7" s="483"/>
      <c r="C7" s="483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100.05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>
        <v>18.13</v>
      </c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>
        <v>1.72</v>
      </c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/>
      <c r="E23" s="21"/>
    </row>
    <row r="24" spans="1:22">
      <c r="A24" s="99">
        <v>2.6</v>
      </c>
      <c r="B24" s="101" t="s">
        <v>158</v>
      </c>
      <c r="C24" s="99" t="s">
        <v>47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>
        <v>3.6</v>
      </c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>
        <v>76.599999999999994</v>
      </c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100.05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2" t="s">
        <v>171</v>
      </c>
      <c r="B35" s="483"/>
      <c r="C35" s="483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>
        <v>41.1</v>
      </c>
      <c r="E36" s="21"/>
    </row>
    <row r="37" spans="1:22">
      <c r="A37" s="99">
        <v>1.2</v>
      </c>
      <c r="B37" s="100" t="s">
        <v>150</v>
      </c>
      <c r="C37" s="99" t="s">
        <v>151</v>
      </c>
      <c r="D37" s="21"/>
      <c r="E37" s="21"/>
    </row>
    <row r="38" spans="1:22">
      <c r="A38" s="99">
        <v>1.3</v>
      </c>
      <c r="B38" s="100" t="s">
        <v>152</v>
      </c>
      <c r="C38" s="99" t="s">
        <v>153</v>
      </c>
      <c r="D38" s="21">
        <v>36</v>
      </c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/>
      <c r="E41" s="21"/>
    </row>
    <row r="42" spans="1:22">
      <c r="A42" s="99">
        <v>1.7</v>
      </c>
      <c r="B42" s="101"/>
      <c r="C42" s="103" t="s">
        <v>340</v>
      </c>
      <c r="D42" s="21">
        <v>9</v>
      </c>
      <c r="E42" s="21"/>
    </row>
    <row r="43" spans="1:22">
      <c r="A43" s="99">
        <v>1.8</v>
      </c>
      <c r="B43" s="101"/>
      <c r="C43" s="103" t="s">
        <v>178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47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4193.6000000000004</v>
      </c>
      <c r="E54" s="21"/>
      <c r="F54" s="145">
        <f>SUM(D36:D53)</f>
        <v>86.1</v>
      </c>
      <c r="G54" s="145">
        <f>+D59-D54-F54</f>
        <v>3.694822225952521E-13</v>
      </c>
    </row>
    <row r="55" spans="1:22" ht="27" customHeight="1">
      <c r="A55" s="99">
        <v>1.1000000000000001</v>
      </c>
      <c r="B55" s="129"/>
      <c r="C55" s="130" t="s">
        <v>177</v>
      </c>
      <c r="D55" s="104">
        <v>4193.6000000000004</v>
      </c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4279.7000000000007</v>
      </c>
      <c r="E59" s="116"/>
      <c r="F59" s="301">
        <f>+D59-D55</f>
        <v>86.100000000000364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291</v>
      </c>
      <c r="C62" s="115">
        <v>4223</v>
      </c>
      <c r="D62" s="472" t="s">
        <v>174</v>
      </c>
      <c r="E62" s="473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4" t="str">
        <f>+'Ekamut-caxs'!D77</f>
        <v>Քրիստինա Հունանյան</v>
      </c>
      <c r="E64" s="47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5" t="s">
        <v>89</v>
      </c>
      <c r="E65" s="475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4" t="str">
        <f>+'Ekamut-caxs'!D79</f>
        <v>Ռուզաննա Մկրտչյան</v>
      </c>
      <c r="E66" s="47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6" t="s">
        <v>89</v>
      </c>
      <c r="E67" s="476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9" zoomScaleSheetLayoutView="100" workbookViewId="0">
      <selection activeCell="F25" sqref="E25:F38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8" t="s">
        <v>65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</row>
    <row r="2" spans="1:13" s="235" customFormat="1" ht="21.75" customHeight="1">
      <c r="A2" s="487" t="str">
        <f>+'Ekamut-caxs'!A13</f>
        <v xml:space="preserve">«Երևանի հ․20 մսուր-մանկապարտեզ»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</row>
    <row r="3" spans="1:13" s="235" customFormat="1" ht="21" customHeight="1">
      <c r="A3" s="487" t="s">
        <v>90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</row>
    <row r="4" spans="1:13" ht="21" customHeight="1"/>
    <row r="5" spans="1:13" s="239" customFormat="1" ht="19.5" customHeight="1">
      <c r="A5" s="484" t="s">
        <v>111</v>
      </c>
      <c r="B5" s="484" t="s">
        <v>91</v>
      </c>
      <c r="C5" s="485" t="s">
        <v>92</v>
      </c>
      <c r="D5" s="485"/>
      <c r="E5" s="485"/>
      <c r="F5" s="485"/>
      <c r="G5" s="485" t="s">
        <v>93</v>
      </c>
      <c r="H5" s="485"/>
      <c r="I5" s="485"/>
      <c r="J5" s="485"/>
      <c r="K5" s="485" t="s">
        <v>131</v>
      </c>
      <c r="L5" s="485"/>
      <c r="M5" s="485"/>
    </row>
    <row r="6" spans="1:13" s="241" customFormat="1" ht="51" customHeight="1">
      <c r="A6" s="484"/>
      <c r="B6" s="484"/>
      <c r="C6" s="240" t="s">
        <v>225</v>
      </c>
      <c r="D6" s="240" t="s">
        <v>211</v>
      </c>
      <c r="E6" s="240" t="s">
        <v>300</v>
      </c>
      <c r="F6" s="240" t="s">
        <v>301</v>
      </c>
      <c r="G6" s="240" t="s">
        <v>226</v>
      </c>
      <c r="H6" s="240" t="s">
        <v>211</v>
      </c>
      <c r="I6" s="240" t="s">
        <v>302</v>
      </c>
      <c r="J6" s="240" t="s">
        <v>301</v>
      </c>
      <c r="K6" s="240" t="s">
        <v>225</v>
      </c>
      <c r="L6" s="240" t="s">
        <v>300</v>
      </c>
      <c r="M6" s="240" t="s">
        <v>301</v>
      </c>
    </row>
    <row r="7" spans="1:13" ht="19.5" customHeight="1">
      <c r="A7" s="242">
        <v>1</v>
      </c>
      <c r="B7" s="243" t="s">
        <v>94</v>
      </c>
      <c r="C7" s="445">
        <v>1587</v>
      </c>
      <c r="D7" s="244">
        <v>228052</v>
      </c>
      <c r="E7" s="246">
        <v>2011</v>
      </c>
      <c r="F7" s="246">
        <f>IF((E7&lt;10000), E7*143.7, E7*107.1)</f>
        <v>288980.69999999995</v>
      </c>
      <c r="G7" s="446">
        <v>1368</v>
      </c>
      <c r="H7" s="447">
        <v>70970</v>
      </c>
      <c r="I7" s="245">
        <v>1485</v>
      </c>
      <c r="J7" s="246">
        <v>77317.8</v>
      </c>
      <c r="K7" s="446">
        <v>68</v>
      </c>
      <c r="L7" s="245">
        <v>180</v>
      </c>
      <c r="M7" s="246">
        <f t="shared" ref="M7:M18" si="0">+L7*200.47</f>
        <v>36084.6</v>
      </c>
    </row>
    <row r="8" spans="1:13" ht="19.5" customHeight="1">
      <c r="A8" s="242">
        <v>2</v>
      </c>
      <c r="B8" s="243" t="s">
        <v>95</v>
      </c>
      <c r="C8" s="446">
        <v>1470</v>
      </c>
      <c r="D8" s="447">
        <v>211239</v>
      </c>
      <c r="E8" s="246">
        <v>1848</v>
      </c>
      <c r="F8" s="246">
        <f t="shared" ref="F8:F18" si="1">IF((E8&lt;10000), E8*143.7, E8*107.1)</f>
        <v>265557.59999999998</v>
      </c>
      <c r="G8" s="446">
        <v>1260</v>
      </c>
      <c r="H8" s="447">
        <v>65466</v>
      </c>
      <c r="I8" s="245">
        <v>1470</v>
      </c>
      <c r="J8" s="246">
        <v>76815.600000000006</v>
      </c>
      <c r="K8" s="446">
        <v>68</v>
      </c>
      <c r="L8" s="245">
        <v>76</v>
      </c>
      <c r="M8" s="246">
        <f t="shared" si="0"/>
        <v>15235.72</v>
      </c>
    </row>
    <row r="9" spans="1:13" ht="19.5" customHeight="1">
      <c r="A9" s="242">
        <v>3</v>
      </c>
      <c r="B9" s="243" t="s">
        <v>96</v>
      </c>
      <c r="C9" s="446">
        <v>1180</v>
      </c>
      <c r="D9" s="447">
        <v>169566</v>
      </c>
      <c r="E9" s="246">
        <v>1206</v>
      </c>
      <c r="F9" s="246">
        <f t="shared" si="1"/>
        <v>173302.19999999998</v>
      </c>
      <c r="G9" s="446">
        <v>1227</v>
      </c>
      <c r="H9" s="447">
        <v>63702</v>
      </c>
      <c r="I9" s="245">
        <v>1710</v>
      </c>
      <c r="J9" s="246">
        <v>88900.800000000003</v>
      </c>
      <c r="K9" s="446">
        <v>74</v>
      </c>
      <c r="L9" s="245">
        <v>63</v>
      </c>
      <c r="M9" s="246">
        <f t="shared" si="0"/>
        <v>12629.61</v>
      </c>
    </row>
    <row r="10" spans="1:13" ht="19.5" customHeight="1">
      <c r="A10" s="242">
        <v>4</v>
      </c>
      <c r="B10" s="243" t="s">
        <v>97</v>
      </c>
      <c r="C10" s="446">
        <v>337</v>
      </c>
      <c r="D10" s="447">
        <v>48427</v>
      </c>
      <c r="E10" s="246">
        <v>856</v>
      </c>
      <c r="F10" s="246">
        <f t="shared" si="1"/>
        <v>123007.2</v>
      </c>
      <c r="G10" s="446">
        <v>1248</v>
      </c>
      <c r="H10" s="447">
        <v>65283</v>
      </c>
      <c r="I10" s="245">
        <v>1605</v>
      </c>
      <c r="J10" s="246">
        <v>83585.399999999994</v>
      </c>
      <c r="K10" s="446">
        <v>64</v>
      </c>
      <c r="L10" s="245">
        <v>154</v>
      </c>
      <c r="M10" s="246">
        <f t="shared" si="0"/>
        <v>30872.38</v>
      </c>
    </row>
    <row r="11" spans="1:13" ht="19.5" customHeight="1">
      <c r="A11" s="242">
        <v>5</v>
      </c>
      <c r="B11" s="243" t="s">
        <v>98</v>
      </c>
      <c r="C11" s="448">
        <v>274</v>
      </c>
      <c r="D11" s="247">
        <v>39374</v>
      </c>
      <c r="E11" s="246">
        <v>237</v>
      </c>
      <c r="F11" s="246">
        <f t="shared" si="1"/>
        <v>34056.899999999994</v>
      </c>
      <c r="G11" s="446">
        <v>1791</v>
      </c>
      <c r="H11" s="447">
        <v>92790</v>
      </c>
      <c r="I11" s="245">
        <v>1710</v>
      </c>
      <c r="J11" s="246">
        <v>89200.8</v>
      </c>
      <c r="K11" s="446">
        <v>133</v>
      </c>
      <c r="L11" s="245">
        <v>263</v>
      </c>
      <c r="M11" s="246">
        <f t="shared" si="0"/>
        <v>52723.61</v>
      </c>
    </row>
    <row r="12" spans="1:13" ht="19.5" customHeight="1">
      <c r="A12" s="242">
        <v>6</v>
      </c>
      <c r="B12" s="243" t="s">
        <v>99</v>
      </c>
      <c r="C12" s="448">
        <v>44</v>
      </c>
      <c r="D12" s="247">
        <v>6323</v>
      </c>
      <c r="E12" s="246">
        <v>113</v>
      </c>
      <c r="F12" s="246">
        <f t="shared" si="1"/>
        <v>16238.099999999999</v>
      </c>
      <c r="G12" s="446">
        <v>1864</v>
      </c>
      <c r="H12" s="447">
        <v>96675</v>
      </c>
      <c r="I12" s="245">
        <v>1980</v>
      </c>
      <c r="J12" s="246">
        <v>102740.4</v>
      </c>
      <c r="K12" s="446">
        <v>50</v>
      </c>
      <c r="L12" s="245">
        <v>91</v>
      </c>
      <c r="M12" s="246">
        <f t="shared" si="0"/>
        <v>18242.77</v>
      </c>
    </row>
    <row r="13" spans="1:13" ht="19.5" customHeight="1">
      <c r="A13" s="242">
        <v>7</v>
      </c>
      <c r="B13" s="243" t="s">
        <v>100</v>
      </c>
      <c r="C13" s="448">
        <v>111</v>
      </c>
      <c r="D13" s="247">
        <v>15951</v>
      </c>
      <c r="E13" s="246">
        <v>149</v>
      </c>
      <c r="F13" s="246">
        <f t="shared" si="1"/>
        <v>21411.3</v>
      </c>
      <c r="G13" s="446">
        <v>1863</v>
      </c>
      <c r="H13" s="447">
        <v>96491</v>
      </c>
      <c r="I13" s="245">
        <v>1905</v>
      </c>
      <c r="J13" s="246">
        <v>99179.4</v>
      </c>
      <c r="K13" s="446">
        <v>128</v>
      </c>
      <c r="L13" s="245">
        <v>162</v>
      </c>
      <c r="M13" s="246">
        <f>+L13*200.47</f>
        <v>32476.14</v>
      </c>
    </row>
    <row r="14" spans="1:13" ht="19.5" customHeight="1">
      <c r="A14" s="242">
        <v>8</v>
      </c>
      <c r="B14" s="248" t="s">
        <v>101</v>
      </c>
      <c r="C14" s="448">
        <v>79</v>
      </c>
      <c r="D14" s="247">
        <v>11352</v>
      </c>
      <c r="E14" s="246">
        <v>105</v>
      </c>
      <c r="F14" s="246">
        <f t="shared" si="1"/>
        <v>15088.499999999998</v>
      </c>
      <c r="G14" s="446">
        <v>1807</v>
      </c>
      <c r="H14" s="447">
        <v>93904</v>
      </c>
      <c r="I14" s="245">
        <v>1845</v>
      </c>
      <c r="J14" s="246">
        <v>95370.6</v>
      </c>
      <c r="K14" s="446">
        <v>141</v>
      </c>
      <c r="L14" s="245">
        <v>222</v>
      </c>
      <c r="M14" s="246">
        <f t="shared" si="0"/>
        <v>44504.34</v>
      </c>
    </row>
    <row r="15" spans="1:13" ht="19.5" customHeight="1">
      <c r="A15" s="242">
        <v>9</v>
      </c>
      <c r="B15" s="248" t="s">
        <v>102</v>
      </c>
      <c r="C15" s="448">
        <v>128</v>
      </c>
      <c r="D15" s="247">
        <v>18394</v>
      </c>
      <c r="E15" s="246">
        <v>105</v>
      </c>
      <c r="F15" s="246">
        <f t="shared" si="1"/>
        <v>15088.499999999998</v>
      </c>
      <c r="G15" s="446">
        <v>1671</v>
      </c>
      <c r="H15" s="447">
        <v>87170</v>
      </c>
      <c r="I15" s="245">
        <v>1905</v>
      </c>
      <c r="J15" s="246">
        <v>99179.4</v>
      </c>
      <c r="K15" s="446">
        <v>73</v>
      </c>
      <c r="L15" s="245">
        <v>262</v>
      </c>
      <c r="M15" s="246">
        <f t="shared" si="0"/>
        <v>52523.14</v>
      </c>
    </row>
    <row r="16" spans="1:13" ht="19.5" customHeight="1">
      <c r="A16" s="242">
        <v>10</v>
      </c>
      <c r="B16" s="248" t="s">
        <v>103</v>
      </c>
      <c r="C16" s="448">
        <v>609</v>
      </c>
      <c r="D16" s="247">
        <v>87513</v>
      </c>
      <c r="E16" s="246">
        <v>307</v>
      </c>
      <c r="F16" s="246">
        <f t="shared" si="1"/>
        <v>44115.899999999994</v>
      </c>
      <c r="G16" s="446">
        <v>1921</v>
      </c>
      <c r="H16" s="447">
        <v>100713</v>
      </c>
      <c r="I16" s="245">
        <v>1725</v>
      </c>
      <c r="J16" s="246">
        <v>90153</v>
      </c>
      <c r="K16" s="446">
        <v>150</v>
      </c>
      <c r="L16" s="245">
        <v>159</v>
      </c>
      <c r="M16" s="246">
        <f t="shared" si="0"/>
        <v>31874.73</v>
      </c>
    </row>
    <row r="17" spans="1:13" ht="19.5" customHeight="1">
      <c r="A17" s="242">
        <v>11</v>
      </c>
      <c r="B17" s="248" t="s">
        <v>104</v>
      </c>
      <c r="C17" s="449">
        <v>1280</v>
      </c>
      <c r="D17" s="246">
        <v>183936</v>
      </c>
      <c r="E17" s="246">
        <f>+C7</f>
        <v>1587</v>
      </c>
      <c r="F17" s="246">
        <f t="shared" si="1"/>
        <v>228051.9</v>
      </c>
      <c r="G17" s="450">
        <v>1723</v>
      </c>
      <c r="H17" s="451">
        <v>90088</v>
      </c>
      <c r="I17" s="245">
        <f>+G7</f>
        <v>1368</v>
      </c>
      <c r="J17" s="246">
        <f t="shared" ref="J17:J18" si="2">+I17*53.48</f>
        <v>73160.639999999999</v>
      </c>
      <c r="K17" s="450">
        <v>133</v>
      </c>
      <c r="L17" s="245">
        <f>+K7</f>
        <v>68</v>
      </c>
      <c r="M17" s="246">
        <f t="shared" si="0"/>
        <v>13631.96</v>
      </c>
    </row>
    <row r="18" spans="1:13" ht="19.5" customHeight="1">
      <c r="A18" s="242">
        <v>12</v>
      </c>
      <c r="B18" s="248" t="s">
        <v>105</v>
      </c>
      <c r="C18" s="449">
        <v>1803</v>
      </c>
      <c r="D18" s="246">
        <v>259091</v>
      </c>
      <c r="E18" s="246">
        <f>+C18</f>
        <v>1803</v>
      </c>
      <c r="F18" s="246">
        <f t="shared" si="1"/>
        <v>259091.09999999998</v>
      </c>
      <c r="G18" s="450">
        <v>1619</v>
      </c>
      <c r="H18" s="451">
        <v>84485</v>
      </c>
      <c r="I18" s="245">
        <f>+G18</f>
        <v>1619</v>
      </c>
      <c r="J18" s="246">
        <f t="shared" si="2"/>
        <v>86584.12</v>
      </c>
      <c r="K18" s="450">
        <v>216</v>
      </c>
      <c r="L18" s="245">
        <f>+K18</f>
        <v>216</v>
      </c>
      <c r="M18" s="246">
        <f t="shared" si="0"/>
        <v>43301.52</v>
      </c>
    </row>
    <row r="19" spans="1:13" ht="32.25" customHeight="1" thickBot="1">
      <c r="A19" s="250"/>
      <c r="B19" s="238" t="s">
        <v>87</v>
      </c>
      <c r="C19" s="251">
        <f t="shared" ref="C19:E19" si="3">SUM(C7:C18)</f>
        <v>8902</v>
      </c>
      <c r="D19" s="252">
        <f t="shared" si="3"/>
        <v>1279218</v>
      </c>
      <c r="E19" s="251">
        <f t="shared" si="3"/>
        <v>10327</v>
      </c>
      <c r="F19" s="252">
        <f>SUM(F7:F18)</f>
        <v>1483989.9</v>
      </c>
      <c r="G19" s="251">
        <f>SUM(G7:G18)</f>
        <v>19362</v>
      </c>
      <c r="H19" s="252">
        <f>SUM(H7:H18)</f>
        <v>1007737</v>
      </c>
      <c r="I19" s="251">
        <f>SUM(I7:I18)</f>
        <v>20327</v>
      </c>
      <c r="J19" s="252">
        <f>SUM(J7:J18)</f>
        <v>1062187.96</v>
      </c>
      <c r="K19" s="452">
        <f t="shared" ref="K19" si="4">SUM(K7:K18)</f>
        <v>1298</v>
      </c>
      <c r="L19" s="251">
        <f>SUM(L7:L18)</f>
        <v>1916</v>
      </c>
      <c r="M19" s="252">
        <f>SUM(M7:M18)</f>
        <v>384100.51999999996</v>
      </c>
    </row>
    <row r="20" spans="1:13" ht="21.75" customHeight="1">
      <c r="B20" s="253"/>
      <c r="C20" s="254"/>
      <c r="D20" s="255"/>
      <c r="E20" s="254"/>
      <c r="F20" s="255">
        <f>ROUND(F19/1000,1)</f>
        <v>1484</v>
      </c>
      <c r="G20" s="254"/>
      <c r="H20" s="255"/>
      <c r="I20" s="254"/>
      <c r="J20" s="255">
        <f>ROUND(J19/1000,1)</f>
        <v>1062.2</v>
      </c>
      <c r="K20" s="254"/>
      <c r="L20" s="254"/>
      <c r="M20" s="255">
        <f>ROUND(M19/1000,1)</f>
        <v>384.1</v>
      </c>
    </row>
    <row r="21" spans="1:13" ht="33.75" customHeight="1" thickBot="1">
      <c r="B21" s="491" t="s">
        <v>227</v>
      </c>
      <c r="C21" s="491"/>
      <c r="D21" s="491"/>
      <c r="E21" s="256"/>
      <c r="F21" s="257"/>
      <c r="H21" s="256"/>
      <c r="M21" s="255"/>
    </row>
    <row r="22" spans="1:13" s="235" customFormat="1" ht="49.5" customHeight="1">
      <c r="A22" s="258"/>
      <c r="B22" s="259" t="s">
        <v>135</v>
      </c>
      <c r="C22" s="260" t="s">
        <v>136</v>
      </c>
      <c r="D22" s="260" t="s">
        <v>228</v>
      </c>
      <c r="E22" s="260" t="s">
        <v>228</v>
      </c>
      <c r="F22" s="261" t="s">
        <v>228</v>
      </c>
      <c r="G22" s="260" t="s">
        <v>136</v>
      </c>
      <c r="H22" s="260" t="s">
        <v>228</v>
      </c>
      <c r="I22" s="260" t="s">
        <v>228</v>
      </c>
      <c r="J22" s="262" t="s">
        <v>228</v>
      </c>
      <c r="K22" s="260" t="s">
        <v>136</v>
      </c>
      <c r="L22" s="260" t="s">
        <v>228</v>
      </c>
      <c r="M22" s="263" t="s">
        <v>228</v>
      </c>
    </row>
    <row r="23" spans="1:13" ht="23.25" customHeight="1">
      <c r="A23" s="264">
        <v>1</v>
      </c>
      <c r="B23" s="265"/>
      <c r="C23" s="249"/>
      <c r="D23" s="249" t="s">
        <v>228</v>
      </c>
      <c r="E23" s="249" t="s">
        <v>228</v>
      </c>
      <c r="F23" s="266"/>
      <c r="G23" s="267"/>
      <c r="H23" s="249" t="s">
        <v>228</v>
      </c>
      <c r="I23" s="249" t="s">
        <v>228</v>
      </c>
      <c r="J23" s="268"/>
      <c r="K23" s="267"/>
      <c r="L23" s="249" t="s">
        <v>228</v>
      </c>
      <c r="M23" s="269"/>
    </row>
    <row r="24" spans="1:13" ht="23.25" customHeight="1">
      <c r="A24" s="264">
        <v>2</v>
      </c>
      <c r="B24" s="265"/>
      <c r="C24" s="249"/>
      <c r="D24" s="249" t="s">
        <v>228</v>
      </c>
      <c r="E24" s="249" t="s">
        <v>228</v>
      </c>
      <c r="F24" s="266"/>
      <c r="G24" s="267"/>
      <c r="H24" s="249" t="s">
        <v>228</v>
      </c>
      <c r="I24" s="249" t="s">
        <v>228</v>
      </c>
      <c r="J24" s="268"/>
      <c r="K24" s="267"/>
      <c r="L24" s="249" t="s">
        <v>228</v>
      </c>
      <c r="M24" s="269"/>
    </row>
    <row r="25" spans="1:13" s="241" customFormat="1" ht="23.25" customHeight="1">
      <c r="A25" s="270">
        <v>3</v>
      </c>
      <c r="B25" s="271"/>
      <c r="C25" s="272"/>
      <c r="D25" s="272" t="s">
        <v>228</v>
      </c>
      <c r="E25" s="272" t="s">
        <v>228</v>
      </c>
      <c r="F25" s="273"/>
      <c r="G25" s="274"/>
      <c r="H25" s="272" t="s">
        <v>228</v>
      </c>
      <c r="I25" s="272" t="s">
        <v>228</v>
      </c>
      <c r="J25" s="273"/>
      <c r="K25" s="274"/>
      <c r="L25" s="272" t="s">
        <v>228</v>
      </c>
      <c r="M25" s="275"/>
    </row>
    <row r="26" spans="1:13" s="235" customFormat="1" ht="24" customHeight="1">
      <c r="A26" s="276"/>
      <c r="B26" s="277" t="s">
        <v>67</v>
      </c>
      <c r="C26" s="252" t="s">
        <v>228</v>
      </c>
      <c r="D26" s="252" t="s">
        <v>228</v>
      </c>
      <c r="E26" s="252" t="s">
        <v>228</v>
      </c>
      <c r="F26" s="278">
        <f>SUM(F23:F25)</f>
        <v>0</v>
      </c>
      <c r="G26" s="279" t="s">
        <v>228</v>
      </c>
      <c r="H26" s="252" t="s">
        <v>228</v>
      </c>
      <c r="I26" s="252" t="s">
        <v>228</v>
      </c>
      <c r="J26" s="278">
        <f>SUM(J23:J25)</f>
        <v>0</v>
      </c>
      <c r="K26" s="279" t="s">
        <v>228</v>
      </c>
      <c r="L26" s="252" t="s">
        <v>228</v>
      </c>
      <c r="M26" s="280">
        <f>SUM(M23:M25)</f>
        <v>0</v>
      </c>
    </row>
    <row r="27" spans="1:13" s="235" customFormat="1" ht="27" customHeight="1" thickBot="1">
      <c r="A27" s="281"/>
      <c r="B27" s="282" t="s">
        <v>229</v>
      </c>
      <c r="C27" s="283"/>
      <c r="D27" s="283" t="s">
        <v>228</v>
      </c>
      <c r="E27" s="283" t="s">
        <v>228</v>
      </c>
      <c r="F27" s="284">
        <f>+F20-F26</f>
        <v>1484</v>
      </c>
      <c r="G27" s="285" t="s">
        <v>228</v>
      </c>
      <c r="H27" s="283" t="s">
        <v>228</v>
      </c>
      <c r="I27" s="283" t="s">
        <v>228</v>
      </c>
      <c r="J27" s="284">
        <f>J20-J26</f>
        <v>1062.2</v>
      </c>
      <c r="K27" s="285" t="s">
        <v>228</v>
      </c>
      <c r="L27" s="283" t="s">
        <v>228</v>
      </c>
      <c r="M27" s="286">
        <f>M20-M26</f>
        <v>384.1</v>
      </c>
    </row>
    <row r="28" spans="1:13" s="235" customFormat="1" ht="25.5" customHeight="1" thickBot="1">
      <c r="B28" s="287"/>
      <c r="F28" s="255"/>
      <c r="J28" s="288" t="s">
        <v>137</v>
      </c>
      <c r="K28" s="289"/>
      <c r="L28" s="289"/>
      <c r="M28" s="290">
        <f>+F26+J26+M26</f>
        <v>0</v>
      </c>
    </row>
    <row r="29" spans="1:13" s="235" customFormat="1" ht="20.25" customHeight="1">
      <c r="B29" s="287"/>
      <c r="F29" s="255"/>
      <c r="M29" s="255"/>
    </row>
    <row r="30" spans="1:13" s="253" customFormat="1" ht="25.5" customHeight="1">
      <c r="B30" s="236"/>
      <c r="C30" s="487" t="s">
        <v>2</v>
      </c>
      <c r="D30" s="487"/>
      <c r="E30" s="236"/>
      <c r="F30" s="236"/>
      <c r="G30" s="492"/>
      <c r="H30" s="492"/>
      <c r="I30" s="291"/>
      <c r="J30" s="489" t="str">
        <f>+'Ekamut-caxs'!D77</f>
        <v>Քրիստինա Հունանյան</v>
      </c>
      <c r="K30" s="489"/>
      <c r="M30" s="257"/>
    </row>
    <row r="31" spans="1:13" s="235" customFormat="1">
      <c r="C31" s="292"/>
      <c r="D31" s="292"/>
      <c r="E31" s="293"/>
      <c r="F31" s="293"/>
      <c r="G31" s="490" t="s">
        <v>88</v>
      </c>
      <c r="H31" s="490"/>
      <c r="I31" s="294"/>
      <c r="J31" s="490" t="s">
        <v>106</v>
      </c>
      <c r="K31" s="490"/>
    </row>
    <row r="32" spans="1:13" s="253" customFormat="1" ht="23.25" customHeight="1">
      <c r="B32" s="236"/>
      <c r="C32" s="295" t="s">
        <v>6</v>
      </c>
      <c r="D32" s="295"/>
      <c r="E32" s="236"/>
      <c r="F32" s="236"/>
      <c r="G32" s="489"/>
      <c r="H32" s="489"/>
      <c r="I32" s="296"/>
      <c r="J32" s="489" t="str">
        <f>+'Ekamut-caxs'!D79</f>
        <v>Ռուզաննա Մկրտչյան</v>
      </c>
      <c r="K32" s="489"/>
    </row>
    <row r="33" spans="3:13" s="235" customFormat="1">
      <c r="C33" s="256"/>
      <c r="D33" s="256"/>
      <c r="G33" s="490" t="s">
        <v>88</v>
      </c>
      <c r="H33" s="490"/>
      <c r="I33" s="294"/>
      <c r="J33" s="490" t="s">
        <v>106</v>
      </c>
      <c r="K33" s="490"/>
    </row>
    <row r="34" spans="3:13">
      <c r="F34" s="297" t="s">
        <v>1</v>
      </c>
    </row>
    <row r="35" spans="3:13" ht="16.5" customHeight="1">
      <c r="C35" s="298" t="s">
        <v>107</v>
      </c>
      <c r="D35" s="298"/>
      <c r="E35" s="298" t="s">
        <v>108</v>
      </c>
      <c r="F35" s="298" t="s">
        <v>230</v>
      </c>
      <c r="I35" s="299" t="s">
        <v>109</v>
      </c>
      <c r="J35" s="300" t="s">
        <v>198</v>
      </c>
      <c r="K35" s="300"/>
      <c r="L35" s="300" t="s">
        <v>197</v>
      </c>
      <c r="M35" s="300" t="s">
        <v>194</v>
      </c>
    </row>
    <row r="36" spans="3:13" ht="16.5" customHeight="1">
      <c r="C36" s="298" t="s">
        <v>110</v>
      </c>
      <c r="D36" s="298"/>
      <c r="E36" s="298" t="s">
        <v>108</v>
      </c>
      <c r="F36" s="298" t="s">
        <v>200</v>
      </c>
      <c r="I36" s="486" t="s">
        <v>202</v>
      </c>
      <c r="J36" s="486"/>
      <c r="K36" s="300"/>
      <c r="L36" s="486" t="s">
        <v>231</v>
      </c>
      <c r="M36" s="486"/>
    </row>
    <row r="37" spans="3:13">
      <c r="C37" s="298"/>
      <c r="D37" s="298"/>
      <c r="E37" s="486" t="s">
        <v>201</v>
      </c>
      <c r="F37" s="486"/>
      <c r="I37" s="486"/>
      <c r="J37" s="486"/>
      <c r="K37" s="300"/>
      <c r="L37" s="486"/>
      <c r="M37" s="486"/>
    </row>
    <row r="38" spans="3:13">
      <c r="C38" s="298"/>
      <c r="D38" s="298"/>
      <c r="E38" s="486"/>
      <c r="F38" s="486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F25" sqref="E25:F38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8" t="s">
        <v>65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</row>
    <row r="2" spans="1:17" s="12" customFormat="1" ht="20.25">
      <c r="A2" s="462" t="str">
        <f>+'Ekamut-caxs'!A13</f>
        <v xml:space="preserve">«Երևանի հ․20 մսուր-մանկապարտեզ»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</row>
    <row r="3" spans="1:17" ht="17.25">
      <c r="A3" s="480" t="s">
        <v>292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184"/>
      <c r="P3" s="184"/>
      <c r="Q3" s="184"/>
    </row>
    <row r="4" spans="1:17" ht="16.5">
      <c r="N4" s="196" t="s">
        <v>0</v>
      </c>
    </row>
    <row r="5" spans="1:17" ht="13.5" customHeight="1">
      <c r="A5" s="500" t="s">
        <v>139</v>
      </c>
      <c r="B5" s="500" t="s">
        <v>66</v>
      </c>
      <c r="C5" s="341"/>
      <c r="D5" s="501" t="s">
        <v>260</v>
      </c>
      <c r="E5" s="502"/>
      <c r="F5" s="502"/>
      <c r="G5" s="502"/>
      <c r="H5" s="502"/>
      <c r="I5" s="502"/>
      <c r="J5" s="502"/>
      <c r="K5" s="502"/>
      <c r="L5" s="502"/>
      <c r="M5" s="503"/>
      <c r="N5" s="499" t="s">
        <v>140</v>
      </c>
    </row>
    <row r="6" spans="1:17" ht="106.5" customHeight="1">
      <c r="A6" s="500"/>
      <c r="B6" s="500"/>
      <c r="C6" s="175" t="s">
        <v>293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 t="s">
        <v>324</v>
      </c>
      <c r="M6" s="103" t="s">
        <v>259</v>
      </c>
      <c r="N6" s="499"/>
    </row>
    <row r="7" spans="1:17" ht="27.75" customHeight="1">
      <c r="A7" s="147">
        <v>1</v>
      </c>
      <c r="B7" s="176" t="s">
        <v>187</v>
      </c>
      <c r="C7" s="177">
        <v>35108.9</v>
      </c>
      <c r="D7" s="177">
        <v>7019</v>
      </c>
      <c r="E7" s="177"/>
      <c r="F7" s="177">
        <f>IF(E7&gt;0,C16, 0)</f>
        <v>0</v>
      </c>
      <c r="G7" s="177">
        <v>124</v>
      </c>
      <c r="H7" s="228">
        <v>100</v>
      </c>
      <c r="I7" s="177"/>
      <c r="J7" s="228">
        <v>114</v>
      </c>
      <c r="K7" s="177"/>
      <c r="L7" s="177">
        <v>2807.6</v>
      </c>
      <c r="M7" s="177"/>
      <c r="N7" s="178">
        <f>ROUND(SUM(C7:M7),1)</f>
        <v>45273.5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45273.5</v>
      </c>
    </row>
    <row r="10" spans="1:17" s="149" customFormat="1" ht="18.75" customHeight="1">
      <c r="B10" s="234">
        <v>3509.5</v>
      </c>
      <c r="C10" s="151">
        <f>+B10*2</f>
        <v>7019</v>
      </c>
      <c r="D10" s="151"/>
      <c r="E10" s="152"/>
      <c r="F10" s="152"/>
      <c r="G10" s="152"/>
      <c r="H10" s="233"/>
      <c r="I10" s="153"/>
      <c r="J10" s="154"/>
      <c r="K10" s="153"/>
      <c r="L10" s="458">
        <v>3509.5</v>
      </c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5"/>
      <c r="L11" s="495"/>
      <c r="M11" s="495"/>
      <c r="N11" s="160"/>
    </row>
    <row r="12" spans="1:17" s="149" customFormat="1" ht="69" customHeight="1">
      <c r="B12" s="496" t="s">
        <v>195</v>
      </c>
      <c r="C12" s="497"/>
      <c r="D12" s="159"/>
      <c r="G12" s="123"/>
      <c r="H12" s="123"/>
      <c r="I12" s="496" t="s">
        <v>196</v>
      </c>
      <c r="J12" s="497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0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0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4"/>
      <c r="E18" s="504"/>
      <c r="F18" s="206"/>
      <c r="G18" s="206"/>
      <c r="H18" s="493" t="str">
        <f>+'Ekamut-caxs'!D77</f>
        <v>Քրիստինա Հունանյան</v>
      </c>
      <c r="I18" s="493"/>
      <c r="J18" s="493"/>
      <c r="K18" s="169"/>
      <c r="L18" s="169"/>
    </row>
    <row r="19" spans="2:12" s="170" customFormat="1" ht="17.25" customHeight="1">
      <c r="B19" s="207"/>
      <c r="C19" s="208"/>
      <c r="D19" s="505" t="s">
        <v>88</v>
      </c>
      <c r="E19" s="505"/>
      <c r="F19" s="209"/>
      <c r="G19" s="210"/>
      <c r="H19" s="494" t="s">
        <v>89</v>
      </c>
      <c r="I19" s="494"/>
      <c r="J19" s="494"/>
      <c r="K19" s="171"/>
      <c r="L19" s="171"/>
    </row>
    <row r="20" spans="2:12" s="168" customFormat="1" ht="24.75" customHeight="1">
      <c r="B20" s="211" t="s">
        <v>6</v>
      </c>
      <c r="C20" s="205"/>
      <c r="D20" s="504"/>
      <c r="E20" s="504"/>
      <c r="F20" s="212"/>
      <c r="G20" s="212"/>
      <c r="H20" s="493" t="str">
        <f>+'Ekamut-caxs'!D79</f>
        <v>Ռուզաննա Մկրտչյան</v>
      </c>
      <c r="I20" s="493"/>
      <c r="J20" s="493"/>
      <c r="K20" s="169"/>
      <c r="L20" s="169"/>
    </row>
    <row r="21" spans="2:12" s="170" customFormat="1" ht="18.75" customHeight="1">
      <c r="B21" s="208"/>
      <c r="C21" s="208"/>
      <c r="D21" s="505" t="s">
        <v>88</v>
      </c>
      <c r="E21" s="505"/>
      <c r="F21" s="209"/>
      <c r="G21" s="210"/>
      <c r="H21" s="494" t="s">
        <v>89</v>
      </c>
      <c r="I21" s="494"/>
      <c r="J21" s="494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4" workbookViewId="0">
      <selection activeCell="F25" sqref="E25:F38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09" t="s">
        <v>65</v>
      </c>
      <c r="B1" s="509"/>
      <c r="C1" s="509"/>
      <c r="D1" s="509"/>
    </row>
    <row r="2" spans="1:4" ht="24.75" customHeight="1">
      <c r="A2" s="510" t="str">
        <f>+'Ekamut-caxs'!A13:D13</f>
        <v xml:space="preserve">«Երևանի հ․20 մսուր-մանկապարտեզ» ՀՈԱԿ-ի </v>
      </c>
      <c r="B2" s="510"/>
      <c r="C2" s="510"/>
      <c r="D2" s="510"/>
    </row>
    <row r="3" spans="1:4" ht="39.75" customHeight="1">
      <c r="A3" s="510" t="s">
        <v>296</v>
      </c>
      <c r="B3" s="510"/>
      <c r="C3" s="510"/>
      <c r="D3" s="510"/>
    </row>
    <row r="6" spans="1:4" ht="60" customHeight="1">
      <c r="A6" s="304" t="s">
        <v>3</v>
      </c>
      <c r="B6" s="304" t="s">
        <v>120</v>
      </c>
      <c r="C6" s="304" t="s">
        <v>121</v>
      </c>
      <c r="D6" s="304" t="s">
        <v>235</v>
      </c>
    </row>
    <row r="7" spans="1:4" s="30" customFormat="1" ht="32.25" customHeight="1">
      <c r="A7" s="305">
        <v>1</v>
      </c>
      <c r="B7" s="306" t="s">
        <v>314</v>
      </c>
      <c r="C7" s="305">
        <f>SUM(C8:C12)</f>
        <v>1</v>
      </c>
      <c r="D7" s="305">
        <f>SUM(D8:D12)</f>
        <v>19</v>
      </c>
    </row>
    <row r="8" spans="1:4" ht="16.5" customHeight="1">
      <c r="A8" s="307">
        <v>1.1000000000000001</v>
      </c>
      <c r="B8" s="308" t="s">
        <v>122</v>
      </c>
      <c r="C8" s="307">
        <v>1</v>
      </c>
      <c r="D8" s="307">
        <v>19</v>
      </c>
    </row>
    <row r="9" spans="1:4" ht="16.5" hidden="1" customHeight="1">
      <c r="A9" s="307">
        <v>1.2</v>
      </c>
      <c r="B9" s="308" t="s">
        <v>123</v>
      </c>
      <c r="C9" s="307"/>
      <c r="D9" s="307"/>
    </row>
    <row r="10" spans="1:4" ht="16.5" hidden="1" customHeight="1">
      <c r="A10" s="307">
        <v>1.3</v>
      </c>
      <c r="B10" s="308" t="s">
        <v>124</v>
      </c>
      <c r="C10" s="307"/>
      <c r="D10" s="307"/>
    </row>
    <row r="11" spans="1:4" ht="16.5" hidden="1" customHeight="1">
      <c r="A11" s="307">
        <v>1.4</v>
      </c>
      <c r="B11" s="308" t="s">
        <v>270</v>
      </c>
      <c r="C11" s="307"/>
      <c r="D11" s="307"/>
    </row>
    <row r="12" spans="1:4" ht="16.5" hidden="1" customHeight="1">
      <c r="A12" s="307">
        <v>1.5</v>
      </c>
      <c r="B12" s="308" t="s">
        <v>271</v>
      </c>
      <c r="C12" s="307"/>
      <c r="D12" s="307"/>
    </row>
    <row r="13" spans="1:4" s="30" customFormat="1" ht="27.75" customHeight="1">
      <c r="A13" s="305">
        <v>2</v>
      </c>
      <c r="B13" s="394" t="s">
        <v>317</v>
      </c>
      <c r="C13" s="305">
        <f>SUM(C14:C18)</f>
        <v>1</v>
      </c>
      <c r="D13" s="305">
        <f>SUM(D14:D18)</f>
        <v>30</v>
      </c>
    </row>
    <row r="14" spans="1:4" ht="16.5" customHeight="1">
      <c r="A14" s="307">
        <v>2.1</v>
      </c>
      <c r="B14" s="308" t="s">
        <v>272</v>
      </c>
      <c r="C14" s="307">
        <v>1</v>
      </c>
      <c r="D14" s="307">
        <v>30</v>
      </c>
    </row>
    <row r="15" spans="1:4" ht="16.5" hidden="1" customHeight="1">
      <c r="A15" s="307">
        <v>2.2000000000000002</v>
      </c>
      <c r="B15" s="308" t="s">
        <v>125</v>
      </c>
      <c r="C15" s="307"/>
      <c r="D15" s="307"/>
    </row>
    <row r="16" spans="1:4" ht="16.5" hidden="1" customHeight="1">
      <c r="A16" s="307">
        <v>2.2999999999999998</v>
      </c>
      <c r="B16" s="308" t="s">
        <v>273</v>
      </c>
      <c r="C16" s="307"/>
      <c r="D16" s="307"/>
    </row>
    <row r="17" spans="1:4" ht="16.5" hidden="1" customHeight="1">
      <c r="A17" s="307">
        <v>2.4</v>
      </c>
      <c r="B17" s="308" t="s">
        <v>274</v>
      </c>
      <c r="C17" s="307"/>
      <c r="D17" s="307"/>
    </row>
    <row r="18" spans="1:4" ht="16.5" hidden="1" customHeight="1">
      <c r="A18" s="307">
        <v>2.5</v>
      </c>
      <c r="B18" s="308" t="s">
        <v>275</v>
      </c>
      <c r="C18" s="307"/>
      <c r="D18" s="307"/>
    </row>
    <row r="19" spans="1:4" s="30" customFormat="1" ht="24.75" customHeight="1">
      <c r="A19" s="305">
        <v>3</v>
      </c>
      <c r="B19" s="306" t="s">
        <v>315</v>
      </c>
      <c r="C19" s="305">
        <f>SUM(C20:C24)</f>
        <v>1</v>
      </c>
      <c r="D19" s="305">
        <f>SUM(D20:D24)</f>
        <v>25</v>
      </c>
    </row>
    <row r="20" spans="1:4" ht="16.5" customHeight="1">
      <c r="A20" s="307">
        <v>3.1</v>
      </c>
      <c r="B20" s="308" t="s">
        <v>126</v>
      </c>
      <c r="C20" s="307">
        <v>1</v>
      </c>
      <c r="D20" s="307">
        <v>25</v>
      </c>
    </row>
    <row r="21" spans="1:4" ht="16.5" hidden="1" customHeight="1">
      <c r="A21" s="307">
        <v>3.2</v>
      </c>
      <c r="B21" s="308" t="s">
        <v>127</v>
      </c>
      <c r="C21" s="307"/>
      <c r="D21" s="307"/>
    </row>
    <row r="22" spans="1:4" ht="16.5" hidden="1" customHeight="1">
      <c r="A22" s="307">
        <v>3.3</v>
      </c>
      <c r="B22" s="308" t="s">
        <v>128</v>
      </c>
      <c r="C22" s="307"/>
      <c r="D22" s="307"/>
    </row>
    <row r="23" spans="1:4" ht="16.5" hidden="1" customHeight="1">
      <c r="A23" s="307">
        <v>3.4</v>
      </c>
      <c r="B23" s="308" t="s">
        <v>276</v>
      </c>
      <c r="C23" s="307"/>
      <c r="D23" s="307"/>
    </row>
    <row r="24" spans="1:4" ht="16.5" hidden="1" customHeight="1">
      <c r="A24" s="307">
        <v>3.5</v>
      </c>
      <c r="B24" s="308" t="s">
        <v>277</v>
      </c>
      <c r="C24" s="307"/>
      <c r="D24" s="307"/>
    </row>
    <row r="25" spans="1:4" s="30" customFormat="1" ht="24.75" customHeight="1">
      <c r="A25" s="305">
        <v>4</v>
      </c>
      <c r="B25" s="306" t="s">
        <v>316</v>
      </c>
      <c r="C25" s="305">
        <f>SUM(C26:C30)</f>
        <v>1</v>
      </c>
      <c r="D25" s="305">
        <f>SUM(D26:D30)</f>
        <v>26</v>
      </c>
    </row>
    <row r="26" spans="1:4" ht="16.5" customHeight="1">
      <c r="A26" s="307">
        <v>4.0999999999999996</v>
      </c>
      <c r="B26" s="308" t="s">
        <v>278</v>
      </c>
      <c r="C26" s="307">
        <v>1</v>
      </c>
      <c r="D26" s="307">
        <v>26</v>
      </c>
    </row>
    <row r="27" spans="1:4" ht="16.5" hidden="1" customHeight="1">
      <c r="A27" s="307">
        <v>4.2</v>
      </c>
      <c r="B27" s="308" t="s">
        <v>129</v>
      </c>
      <c r="C27" s="307"/>
      <c r="D27" s="307"/>
    </row>
    <row r="28" spans="1:4" ht="16.5" hidden="1" customHeight="1">
      <c r="A28" s="307">
        <v>4.3</v>
      </c>
      <c r="B28" s="308" t="s">
        <v>279</v>
      </c>
      <c r="C28" s="307"/>
      <c r="D28" s="307"/>
    </row>
    <row r="29" spans="1:4" ht="16.5" hidden="1" customHeight="1">
      <c r="A29" s="307">
        <v>4.4000000000000004</v>
      </c>
      <c r="B29" s="308" t="s">
        <v>280</v>
      </c>
      <c r="C29" s="307"/>
      <c r="D29" s="307"/>
    </row>
    <row r="30" spans="1:4" ht="16.5" hidden="1" customHeight="1">
      <c r="A30" s="307">
        <v>4.5</v>
      </c>
      <c r="B30" s="308" t="s">
        <v>281</v>
      </c>
      <c r="C30" s="307"/>
      <c r="D30" s="307"/>
    </row>
    <row r="31" spans="1:4" s="30" customFormat="1" ht="17.25">
      <c r="A31" s="305"/>
      <c r="B31" s="306" t="s">
        <v>67</v>
      </c>
      <c r="C31" s="305">
        <f>C7+C13+C19+C25</f>
        <v>4</v>
      </c>
      <c r="D31" s="305">
        <f>D7+D13+D19+D25</f>
        <v>100</v>
      </c>
    </row>
    <row r="34" spans="2:4" ht="17.25">
      <c r="B34" s="395" t="s">
        <v>2</v>
      </c>
      <c r="C34" s="506" t="str">
        <f>+'Ekamut-caxs'!D77</f>
        <v>Քրիստինա Հունանյան</v>
      </c>
      <c r="D34" s="506"/>
    </row>
    <row r="35" spans="2:4" ht="15.75" customHeight="1">
      <c r="B35" s="396" t="s">
        <v>4</v>
      </c>
      <c r="C35" s="507" t="s">
        <v>5</v>
      </c>
      <c r="D35" s="507"/>
    </row>
    <row r="36" spans="2:4" ht="27" customHeight="1">
      <c r="B36" s="30" t="s">
        <v>6</v>
      </c>
      <c r="C36" s="506" t="str">
        <f>+'Ekamut-caxs'!D79</f>
        <v>Ռուզաննա Մկրտչյան</v>
      </c>
      <c r="D36" s="506"/>
    </row>
    <row r="37" spans="2:4">
      <c r="C37" s="508" t="s">
        <v>5</v>
      </c>
      <c r="D37" s="508"/>
    </row>
    <row r="38" spans="2:4">
      <c r="B38" s="309" t="s">
        <v>130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5" workbookViewId="0">
      <selection activeCell="F25" sqref="E25:F38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7" t="s">
        <v>65</v>
      </c>
      <c r="B1" s="477"/>
      <c r="C1" s="477"/>
      <c r="D1" s="477"/>
      <c r="E1" s="477"/>
    </row>
    <row r="2" spans="1:13" ht="23.25" customHeight="1">
      <c r="A2" s="480" t="str">
        <f>+'Ekamut-caxs'!A13</f>
        <v xml:space="preserve">«Երևանի հ․20 մսուր-մանկապարտեզ» ՀՈԱԿ-ի </v>
      </c>
      <c r="B2" s="480"/>
      <c r="C2" s="480"/>
      <c r="D2" s="480"/>
      <c r="E2" s="480"/>
    </row>
    <row r="3" spans="1:13" ht="28.5" customHeight="1">
      <c r="A3" s="480" t="s">
        <v>256</v>
      </c>
      <c r="B3" s="480"/>
      <c r="C3" s="480"/>
      <c r="D3" s="480"/>
      <c r="E3" s="480"/>
    </row>
    <row r="5" spans="1:13">
      <c r="E5" s="89" t="s">
        <v>134</v>
      </c>
    </row>
    <row r="6" spans="1:13" ht="73.5" customHeight="1">
      <c r="A6" s="339" t="s">
        <v>3</v>
      </c>
      <c r="B6" s="339" t="s">
        <v>91</v>
      </c>
      <c r="C6" s="339" t="s">
        <v>257</v>
      </c>
      <c r="D6" s="339" t="s">
        <v>244</v>
      </c>
      <c r="E6" s="339" t="s">
        <v>245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297</v>
      </c>
    </row>
    <row r="8" spans="1:13" ht="35.25" customHeight="1" thickBot="1">
      <c r="A8" s="130">
        <v>1</v>
      </c>
      <c r="B8" s="312" t="s">
        <v>258</v>
      </c>
      <c r="C8" s="127">
        <v>35836.699999999997</v>
      </c>
      <c r="D8" s="127">
        <v>717</v>
      </c>
      <c r="E8" s="127">
        <v>4801.3</v>
      </c>
      <c r="F8" s="313" t="s">
        <v>246</v>
      </c>
      <c r="G8" s="314" t="s">
        <v>247</v>
      </c>
      <c r="H8" s="315" t="s">
        <v>180</v>
      </c>
      <c r="I8" s="316" t="s">
        <v>248</v>
      </c>
      <c r="J8" s="315" t="s">
        <v>180</v>
      </c>
      <c r="K8" s="317" t="s">
        <v>249</v>
      </c>
      <c r="L8" s="318" t="s">
        <v>181</v>
      </c>
      <c r="M8" s="319" t="s">
        <v>250</v>
      </c>
    </row>
    <row r="9" spans="1:13" ht="35.25" customHeight="1" thickBot="1">
      <c r="A9" s="130">
        <v>2</v>
      </c>
      <c r="B9" s="312" t="s">
        <v>253</v>
      </c>
      <c r="C9" s="127">
        <v>4093</v>
      </c>
      <c r="D9" s="127">
        <v>102</v>
      </c>
      <c r="E9" s="127">
        <v>668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254</v>
      </c>
      <c r="C10" s="322" t="s">
        <v>228</v>
      </c>
      <c r="D10" s="406">
        <v>80</v>
      </c>
      <c r="E10" s="407">
        <f>+M10</f>
        <v>720</v>
      </c>
      <c r="F10" s="323">
        <v>11</v>
      </c>
      <c r="G10" s="324">
        <v>75</v>
      </c>
      <c r="H10" s="325" t="s">
        <v>180</v>
      </c>
      <c r="I10" s="326">
        <v>20</v>
      </c>
      <c r="J10" s="325" t="s">
        <v>180</v>
      </c>
      <c r="K10" s="326">
        <v>480</v>
      </c>
      <c r="L10" s="318" t="s">
        <v>181</v>
      </c>
      <c r="M10" s="327">
        <f>+(G10*I10*K10)/1000</f>
        <v>720</v>
      </c>
    </row>
    <row r="11" spans="1:13" s="328" customFormat="1" ht="35.25" customHeight="1" thickBot="1">
      <c r="A11" s="320">
        <v>4</v>
      </c>
      <c r="B11" s="321" t="s">
        <v>255</v>
      </c>
      <c r="C11" s="322" t="s">
        <v>228</v>
      </c>
      <c r="D11" s="406">
        <v>80</v>
      </c>
      <c r="E11" s="407">
        <f>+M11</f>
        <v>792</v>
      </c>
      <c r="F11" s="323">
        <v>12</v>
      </c>
      <c r="G11" s="329">
        <v>75</v>
      </c>
      <c r="H11" s="325" t="s">
        <v>180</v>
      </c>
      <c r="I11" s="330">
        <v>22</v>
      </c>
      <c r="J11" s="325" t="s">
        <v>180</v>
      </c>
      <c r="K11" s="330">
        <v>480</v>
      </c>
      <c r="L11" s="318" t="s">
        <v>181</v>
      </c>
      <c r="M11" s="331">
        <f>+(G11*I11*K11)/1000</f>
        <v>792</v>
      </c>
    </row>
    <row r="12" spans="1:13" s="80" customFormat="1" ht="31.5" customHeight="1">
      <c r="A12" s="118"/>
      <c r="B12" s="332" t="s">
        <v>251</v>
      </c>
      <c r="C12" s="333">
        <f>ROUND(SUM(C8:C11),1)</f>
        <v>39929.699999999997</v>
      </c>
      <c r="D12" s="333">
        <f>ROUND(SUM(D8:D11),1)</f>
        <v>979</v>
      </c>
      <c r="E12" s="333">
        <f>ROUND(SUM(E8:E11),1)</f>
        <v>6981.3</v>
      </c>
      <c r="F12" s="80">
        <f>39929.7+2*4040.2</f>
        <v>48010.1</v>
      </c>
    </row>
    <row r="14" spans="1:13" ht="51" customHeight="1">
      <c r="B14" s="513" t="s">
        <v>252</v>
      </c>
      <c r="C14" s="513"/>
      <c r="D14" s="513"/>
      <c r="E14" s="513"/>
    </row>
    <row r="19" spans="2:5" ht="20.25" customHeight="1">
      <c r="B19" s="74" t="s">
        <v>2</v>
      </c>
      <c r="C19" s="74"/>
      <c r="D19" s="511" t="str">
        <f>+'Ekamut-caxs'!D77</f>
        <v>Քրիստինա Հունանյան</v>
      </c>
      <c r="E19" s="511"/>
    </row>
    <row r="20" spans="2:5" ht="18.75" customHeight="1">
      <c r="B20" s="74" t="s">
        <v>4</v>
      </c>
      <c r="D20" s="512" t="s">
        <v>5</v>
      </c>
      <c r="E20" s="512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11" t="str">
        <f>+'Ekamut-caxs'!D79</f>
        <v>Ռուզաննա Մկրտչյան</v>
      </c>
      <c r="E22" s="511"/>
    </row>
    <row r="23" spans="2:5" ht="23.25" customHeight="1">
      <c r="D23" s="512" t="s">
        <v>5</v>
      </c>
      <c r="E23" s="512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F25" sqref="E25:F38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9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6" t="s">
        <v>65</v>
      </c>
      <c r="B1" s="516"/>
      <c r="C1" s="516"/>
      <c r="D1" s="516"/>
      <c r="E1" s="516"/>
      <c r="F1" s="516"/>
    </row>
    <row r="2" spans="1:6" ht="23.25" customHeight="1">
      <c r="A2" s="478" t="str">
        <f>+'Ekamut-caxs'!A13</f>
        <v xml:space="preserve">«Երևանի հ․20 մսուր-մանկապարտեզ» ՀՈԱԿ-ի </v>
      </c>
      <c r="B2" s="478"/>
      <c r="C2" s="478"/>
      <c r="D2" s="478"/>
      <c r="E2" s="478"/>
      <c r="F2" s="478"/>
    </row>
    <row r="3" spans="1:6" ht="40.5" customHeight="1">
      <c r="A3" s="478" t="s">
        <v>298</v>
      </c>
      <c r="B3" s="478"/>
      <c r="C3" s="478"/>
      <c r="D3" s="478"/>
      <c r="E3" s="478"/>
      <c r="F3" s="478"/>
    </row>
    <row r="5" spans="1:6">
      <c r="F5" s="397" t="s">
        <v>134</v>
      </c>
    </row>
    <row r="6" spans="1:6" ht="73.5" customHeight="1">
      <c r="A6" s="398" t="s">
        <v>3</v>
      </c>
      <c r="B6" s="398" t="s">
        <v>309</v>
      </c>
      <c r="C6" s="398" t="s">
        <v>283</v>
      </c>
      <c r="D6" s="398" t="s">
        <v>284</v>
      </c>
      <c r="E6" s="440" t="s">
        <v>285</v>
      </c>
      <c r="F6" s="398" t="s">
        <v>307</v>
      </c>
    </row>
    <row r="7" spans="1:6" ht="15.75" customHeight="1">
      <c r="A7" s="399">
        <v>1</v>
      </c>
      <c r="B7" s="399">
        <v>2</v>
      </c>
      <c r="C7" s="399">
        <v>3</v>
      </c>
      <c r="D7" s="399">
        <v>4</v>
      </c>
      <c r="E7" s="444">
        <v>5</v>
      </c>
      <c r="F7" s="399">
        <v>6</v>
      </c>
    </row>
    <row r="8" spans="1:6" ht="15.75" customHeight="1">
      <c r="A8" s="399"/>
      <c r="B8" s="438" t="s">
        <v>310</v>
      </c>
      <c r="C8" s="399"/>
      <c r="D8" s="399"/>
      <c r="E8" s="441">
        <f>SUBTOTAL(9,E9:E13)</f>
        <v>0</v>
      </c>
      <c r="F8" s="399"/>
    </row>
    <row r="9" spans="1:6">
      <c r="A9" s="400">
        <v>1</v>
      </c>
      <c r="B9" s="401" t="s">
        <v>282</v>
      </c>
      <c r="C9" s="127" t="s">
        <v>228</v>
      </c>
      <c r="D9" s="127" t="s">
        <v>228</v>
      </c>
      <c r="E9" s="442"/>
      <c r="F9" s="127"/>
    </row>
    <row r="10" spans="1:6">
      <c r="A10" s="400">
        <f t="shared" ref="A10:A13" si="0">+A9+1</f>
        <v>2</v>
      </c>
      <c r="B10" s="401"/>
      <c r="C10" s="127"/>
      <c r="D10" s="127"/>
      <c r="E10" s="442"/>
      <c r="F10" s="127"/>
    </row>
    <row r="11" spans="1:6">
      <c r="A11" s="400">
        <f t="shared" si="0"/>
        <v>3</v>
      </c>
      <c r="B11" s="401"/>
      <c r="C11" s="127"/>
      <c r="D11" s="127"/>
      <c r="E11" s="442"/>
      <c r="F11" s="127"/>
    </row>
    <row r="12" spans="1:6">
      <c r="A12" s="400">
        <f t="shared" si="0"/>
        <v>4</v>
      </c>
      <c r="B12" s="401"/>
      <c r="C12" s="127"/>
      <c r="D12" s="127"/>
      <c r="E12" s="442"/>
      <c r="F12" s="127"/>
    </row>
    <row r="13" spans="1:6">
      <c r="A13" s="400">
        <f t="shared" si="0"/>
        <v>5</v>
      </c>
      <c r="B13" s="401"/>
      <c r="C13" s="127"/>
      <c r="D13" s="127"/>
      <c r="E13" s="442"/>
      <c r="F13" s="127"/>
    </row>
    <row r="14" spans="1:6" ht="37.5" customHeight="1">
      <c r="A14" s="399"/>
      <c r="B14" s="438" t="s">
        <v>312</v>
      </c>
      <c r="C14" s="399"/>
      <c r="D14" s="399"/>
      <c r="E14" s="441">
        <f>SUBTOTAL(9,E15:E19)</f>
        <v>0</v>
      </c>
      <c r="F14" s="399"/>
    </row>
    <row r="15" spans="1:6" ht="31.5" customHeight="1">
      <c r="A15" s="400">
        <v>1</v>
      </c>
      <c r="B15" s="401" t="s">
        <v>313</v>
      </c>
      <c r="C15" s="127" t="s">
        <v>228</v>
      </c>
      <c r="D15" s="127" t="s">
        <v>228</v>
      </c>
      <c r="E15" s="442"/>
      <c r="F15" s="127"/>
    </row>
    <row r="16" spans="1:6">
      <c r="A16" s="400">
        <f t="shared" ref="A16:A19" si="1">+A15+1</f>
        <v>2</v>
      </c>
      <c r="B16" s="401"/>
      <c r="C16" s="127"/>
      <c r="D16" s="127"/>
      <c r="E16" s="442"/>
      <c r="F16" s="127"/>
    </row>
    <row r="17" spans="1:6">
      <c r="A17" s="400">
        <f t="shared" si="1"/>
        <v>3</v>
      </c>
      <c r="B17" s="401"/>
      <c r="C17" s="127"/>
      <c r="D17" s="127"/>
      <c r="E17" s="442"/>
      <c r="F17" s="127"/>
    </row>
    <row r="18" spans="1:6">
      <c r="A18" s="400">
        <f t="shared" si="1"/>
        <v>4</v>
      </c>
      <c r="B18" s="401"/>
      <c r="C18" s="127"/>
      <c r="D18" s="127"/>
      <c r="E18" s="442"/>
      <c r="F18" s="127"/>
    </row>
    <row r="19" spans="1:6">
      <c r="A19" s="400">
        <f t="shared" si="1"/>
        <v>5</v>
      </c>
      <c r="B19" s="401"/>
      <c r="C19" s="127"/>
      <c r="D19" s="127"/>
      <c r="E19" s="442"/>
      <c r="F19" s="127"/>
    </row>
    <row r="20" spans="1:6" ht="14.25">
      <c r="A20" s="400"/>
      <c r="B20" s="438" t="s">
        <v>311</v>
      </c>
      <c r="C20" s="127"/>
      <c r="D20" s="127"/>
      <c r="E20" s="441">
        <f>SUBTOTAL(9,E21:E37)</f>
        <v>0</v>
      </c>
      <c r="F20" s="127"/>
    </row>
    <row r="21" spans="1:6">
      <c r="A21" s="400">
        <v>1</v>
      </c>
      <c r="B21" s="401"/>
      <c r="C21" s="437"/>
      <c r="D21" s="437"/>
      <c r="E21" s="442">
        <f t="shared" ref="E21:E24" si="2">+D21*C21</f>
        <v>0</v>
      </c>
      <c r="F21" s="127"/>
    </row>
    <row r="22" spans="1:6">
      <c r="A22" s="400">
        <f t="shared" ref="A22:A37" si="3">+A21+1</f>
        <v>2</v>
      </c>
      <c r="B22" s="401"/>
      <c r="C22" s="437"/>
      <c r="D22" s="437"/>
      <c r="E22" s="442">
        <f t="shared" si="2"/>
        <v>0</v>
      </c>
      <c r="F22" s="127"/>
    </row>
    <row r="23" spans="1:6">
      <c r="A23" s="400">
        <f t="shared" si="3"/>
        <v>3</v>
      </c>
      <c r="B23" s="401"/>
      <c r="C23" s="437"/>
      <c r="D23" s="437"/>
      <c r="E23" s="442">
        <f t="shared" si="2"/>
        <v>0</v>
      </c>
      <c r="F23" s="127"/>
    </row>
    <row r="24" spans="1:6">
      <c r="A24" s="400">
        <f t="shared" si="3"/>
        <v>4</v>
      </c>
      <c r="B24" s="401"/>
      <c r="C24" s="437"/>
      <c r="D24" s="437"/>
      <c r="E24" s="442">
        <f t="shared" si="2"/>
        <v>0</v>
      </c>
      <c r="F24" s="127"/>
    </row>
    <row r="25" spans="1:6">
      <c r="A25" s="400">
        <f t="shared" si="3"/>
        <v>5</v>
      </c>
      <c r="B25" s="401"/>
      <c r="C25" s="437"/>
      <c r="D25" s="437"/>
      <c r="E25" s="442"/>
      <c r="F25" s="127"/>
    </row>
    <row r="26" spans="1:6">
      <c r="A26" s="400">
        <f t="shared" si="3"/>
        <v>6</v>
      </c>
      <c r="B26" s="401"/>
      <c r="C26" s="437"/>
      <c r="D26" s="437"/>
      <c r="E26" s="442"/>
      <c r="F26" s="127"/>
    </row>
    <row r="27" spans="1:6">
      <c r="A27" s="400">
        <f t="shared" si="3"/>
        <v>7</v>
      </c>
      <c r="B27" s="401"/>
      <c r="C27" s="437"/>
      <c r="D27" s="437"/>
      <c r="E27" s="442"/>
      <c r="F27" s="127"/>
    </row>
    <row r="28" spans="1:6">
      <c r="A28" s="400">
        <f t="shared" si="3"/>
        <v>8</v>
      </c>
      <c r="B28" s="401"/>
      <c r="C28" s="437"/>
      <c r="D28" s="437"/>
      <c r="E28" s="442"/>
      <c r="F28" s="127"/>
    </row>
    <row r="29" spans="1:6">
      <c r="A29" s="400">
        <f t="shared" si="3"/>
        <v>9</v>
      </c>
      <c r="B29" s="401"/>
      <c r="C29" s="437"/>
      <c r="D29" s="437"/>
      <c r="E29" s="442"/>
      <c r="F29" s="127"/>
    </row>
    <row r="30" spans="1:6">
      <c r="A30" s="400">
        <f t="shared" si="3"/>
        <v>10</v>
      </c>
      <c r="B30" s="401"/>
      <c r="C30" s="437"/>
      <c r="D30" s="437"/>
      <c r="E30" s="442"/>
      <c r="F30" s="127"/>
    </row>
    <row r="31" spans="1:6">
      <c r="A31" s="400">
        <f t="shared" si="3"/>
        <v>11</v>
      </c>
      <c r="B31" s="401"/>
      <c r="C31" s="437"/>
      <c r="D31" s="437"/>
      <c r="E31" s="442"/>
      <c r="F31" s="127"/>
    </row>
    <row r="32" spans="1:6">
      <c r="A32" s="400">
        <f t="shared" si="3"/>
        <v>12</v>
      </c>
      <c r="B32" s="401"/>
      <c r="C32" s="437"/>
      <c r="D32" s="437"/>
      <c r="E32" s="442"/>
      <c r="F32" s="127"/>
    </row>
    <row r="33" spans="1:6">
      <c r="A33" s="400">
        <f t="shared" si="3"/>
        <v>13</v>
      </c>
      <c r="B33" s="401"/>
      <c r="C33" s="437"/>
      <c r="D33" s="437"/>
      <c r="E33" s="442"/>
      <c r="F33" s="127"/>
    </row>
    <row r="34" spans="1:6">
      <c r="A34" s="400">
        <f t="shared" si="3"/>
        <v>14</v>
      </c>
      <c r="B34" s="401"/>
      <c r="C34" s="437"/>
      <c r="D34" s="437"/>
      <c r="E34" s="442"/>
      <c r="F34" s="127"/>
    </row>
    <row r="35" spans="1:6">
      <c r="A35" s="400">
        <f t="shared" si="3"/>
        <v>15</v>
      </c>
      <c r="B35" s="401"/>
      <c r="C35" s="437"/>
      <c r="D35" s="437"/>
      <c r="E35" s="442"/>
      <c r="F35" s="127"/>
    </row>
    <row r="36" spans="1:6">
      <c r="A36" s="400">
        <f t="shared" si="3"/>
        <v>16</v>
      </c>
      <c r="B36" s="401"/>
      <c r="C36" s="437"/>
      <c r="D36" s="437"/>
      <c r="E36" s="442"/>
      <c r="F36" s="127"/>
    </row>
    <row r="37" spans="1:6">
      <c r="A37" s="400">
        <f t="shared" si="3"/>
        <v>17</v>
      </c>
      <c r="B37" s="401"/>
      <c r="C37" s="437"/>
      <c r="D37" s="437"/>
      <c r="E37" s="442">
        <f>+D37*C37</f>
        <v>0</v>
      </c>
      <c r="F37" s="127"/>
    </row>
    <row r="38" spans="1:6" s="22" customFormat="1" ht="31.5" customHeight="1">
      <c r="A38" s="402"/>
      <c r="B38" s="403" t="s">
        <v>251</v>
      </c>
      <c r="C38" s="418">
        <f>SUM(C9:C37)</f>
        <v>0</v>
      </c>
      <c r="D38" s="418">
        <f>SUM(D9:D37)</f>
        <v>0</v>
      </c>
      <c r="E38" s="441">
        <f>SUBTOTAL(9,E8:E37)</f>
        <v>0</v>
      </c>
      <c r="F38" s="418"/>
    </row>
    <row r="40" spans="1:6" ht="33.75" customHeight="1">
      <c r="A40" s="400"/>
      <c r="B40" s="401" t="s">
        <v>299</v>
      </c>
      <c r="C40" s="517"/>
      <c r="D40" s="518"/>
      <c r="E40" s="518"/>
      <c r="F40" s="519"/>
    </row>
    <row r="41" spans="1:6" ht="33.75" customHeight="1">
      <c r="A41" s="400"/>
      <c r="B41" s="401" t="s">
        <v>308</v>
      </c>
      <c r="C41" s="517"/>
      <c r="D41" s="518"/>
      <c r="E41" s="518"/>
      <c r="F41" s="519"/>
    </row>
    <row r="43" spans="1:6" ht="20.25" customHeight="1">
      <c r="B43" s="12" t="s">
        <v>2</v>
      </c>
      <c r="C43" s="12"/>
      <c r="D43" s="514" t="str">
        <f>+'Ekamut-caxs'!D77</f>
        <v>Քրիստինա Հունանյան</v>
      </c>
      <c r="E43" s="514"/>
      <c r="F43" s="514"/>
    </row>
    <row r="44" spans="1:6" ht="18.75" customHeight="1">
      <c r="B44" s="12" t="s">
        <v>4</v>
      </c>
      <c r="D44" s="515" t="s">
        <v>5</v>
      </c>
      <c r="E44" s="515"/>
      <c r="F44" s="515"/>
    </row>
    <row r="45" spans="1:6" ht="18.75" customHeight="1">
      <c r="B45" s="12"/>
      <c r="D45" s="404"/>
      <c r="E45" s="443"/>
      <c r="F45" s="404"/>
    </row>
    <row r="46" spans="1:6" ht="18.75" customHeight="1">
      <c r="B46" s="12" t="s">
        <v>6</v>
      </c>
      <c r="D46" s="514" t="str">
        <f>+'Ekamut-caxs'!D79</f>
        <v>Ռուզաննա Մկրտչյան</v>
      </c>
      <c r="E46" s="514"/>
      <c r="F46" s="514"/>
    </row>
    <row r="47" spans="1:6" ht="23.25" customHeight="1">
      <c r="D47" s="515" t="s">
        <v>5</v>
      </c>
      <c r="E47" s="515"/>
      <c r="F47" s="515"/>
    </row>
    <row r="49" spans="2:3">
      <c r="B49" s="58"/>
      <c r="C49" s="405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https://mul2.yerevan.am/tasks/2647855/oneclick?token=8db9ad718f67c9ff9b93369eb9def446</cp:keywords>
  <cp:lastModifiedBy>Lusine Petrosyan</cp:lastModifiedBy>
  <cp:lastPrinted>2025-11-10T06:59:07Z</cp:lastPrinted>
  <dcterms:created xsi:type="dcterms:W3CDTF">1996-10-14T23:33:28Z</dcterms:created>
  <dcterms:modified xsi:type="dcterms:W3CDTF">2025-12-26T15:40:21Z</dcterms:modified>
</cp:coreProperties>
</file>